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040" windowHeight="9384" activeTab="2"/>
  </bookViews>
  <sheets>
    <sheet name="Rekapitulácia" sheetId="1" r:id="rId1"/>
    <sheet name="Krycí list stavby" sheetId="2" r:id="rId2"/>
    <sheet name="Kryci_list 7216" sheetId="3" r:id="rId3"/>
    <sheet name="Rekap 7216" sheetId="4" r:id="rId4"/>
    <sheet name="SO 7216" sheetId="5" r:id="rId5"/>
  </sheets>
  <definedNames>
    <definedName name="_xlnm.Print_Titles" localSheetId="3">'Rekap 7216'!$9:$9</definedName>
    <definedName name="_xlnm.Print_Titles" localSheetId="4">'SO 7216'!$8:$8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5" l="1"/>
  <c r="J20" i="2" l="1"/>
  <c r="J18" i="2"/>
  <c r="J17" i="2"/>
  <c r="F19" i="2"/>
  <c r="E19" i="2"/>
  <c r="D19" i="2"/>
  <c r="F18" i="2"/>
  <c r="E18" i="2"/>
  <c r="D18" i="2"/>
  <c r="F16" i="2"/>
  <c r="E16" i="2"/>
  <c r="D16" i="2"/>
  <c r="J15" i="2"/>
  <c r="F8" i="1"/>
  <c r="E8" i="1"/>
  <c r="D8" i="1"/>
  <c r="E7" i="1"/>
  <c r="D7" i="1"/>
  <c r="J18" i="3"/>
  <c r="J17" i="3"/>
  <c r="Y103" i="5"/>
  <c r="Z103" i="5"/>
  <c r="V102" i="5"/>
  <c r="F21" i="4" s="1"/>
  <c r="F20" i="4"/>
  <c r="V100" i="5"/>
  <c r="K99" i="5"/>
  <c r="I30" i="3" s="1"/>
  <c r="J30" i="3" s="1"/>
  <c r="J99" i="5"/>
  <c r="S99" i="5"/>
  <c r="S100" i="5" s="1"/>
  <c r="E20" i="4" s="1"/>
  <c r="M99" i="5"/>
  <c r="H100" i="5" s="1"/>
  <c r="L99" i="5"/>
  <c r="G100" i="5" s="1"/>
  <c r="I99" i="5"/>
  <c r="I100" i="5" s="1"/>
  <c r="D20" i="4" s="1"/>
  <c r="S93" i="5"/>
  <c r="E16" i="4" s="1"/>
  <c r="V93" i="5"/>
  <c r="F16" i="4" s="1"/>
  <c r="K92" i="5"/>
  <c r="J92" i="5"/>
  <c r="S92" i="5"/>
  <c r="M92" i="5"/>
  <c r="H93" i="5" s="1"/>
  <c r="L92" i="5"/>
  <c r="G93" i="5" s="1"/>
  <c r="I92" i="5"/>
  <c r="I93" i="5" s="1"/>
  <c r="D16" i="4" s="1"/>
  <c r="F15" i="4"/>
  <c r="S89" i="5"/>
  <c r="E15" i="4" s="1"/>
  <c r="V89" i="5"/>
  <c r="K88" i="5"/>
  <c r="J88" i="5"/>
  <c r="S88" i="5"/>
  <c r="M88" i="5"/>
  <c r="L88" i="5"/>
  <c r="I88" i="5"/>
  <c r="K87" i="5"/>
  <c r="J87" i="5"/>
  <c r="S87" i="5"/>
  <c r="M87" i="5"/>
  <c r="H89" i="5" s="1"/>
  <c r="L87" i="5"/>
  <c r="I87" i="5"/>
  <c r="K86" i="5"/>
  <c r="J86" i="5"/>
  <c r="S86" i="5"/>
  <c r="M86" i="5"/>
  <c r="L86" i="5"/>
  <c r="I86" i="5"/>
  <c r="V83" i="5"/>
  <c r="F14" i="4" s="1"/>
  <c r="K82" i="5"/>
  <c r="J82" i="5"/>
  <c r="S82" i="5"/>
  <c r="M82" i="5"/>
  <c r="L82" i="5"/>
  <c r="I82" i="5"/>
  <c r="K81" i="5"/>
  <c r="J81" i="5"/>
  <c r="S81" i="5"/>
  <c r="M81" i="5"/>
  <c r="L81" i="5"/>
  <c r="I81" i="5"/>
  <c r="K80" i="5"/>
  <c r="J80" i="5"/>
  <c r="S80" i="5"/>
  <c r="M80" i="5"/>
  <c r="L80" i="5"/>
  <c r="I80" i="5"/>
  <c r="K79" i="5"/>
  <c r="J79" i="5"/>
  <c r="S79" i="5"/>
  <c r="M79" i="5"/>
  <c r="L79" i="5"/>
  <c r="I79" i="5"/>
  <c r="K78" i="5"/>
  <c r="J78" i="5"/>
  <c r="S78" i="5"/>
  <c r="M78" i="5"/>
  <c r="L78" i="5"/>
  <c r="I78" i="5"/>
  <c r="K77" i="5"/>
  <c r="J77" i="5"/>
  <c r="S77" i="5"/>
  <c r="M77" i="5"/>
  <c r="L77" i="5"/>
  <c r="I77" i="5"/>
  <c r="K76" i="5"/>
  <c r="J76" i="5"/>
  <c r="S76" i="5"/>
  <c r="M76" i="5"/>
  <c r="L76" i="5"/>
  <c r="I76" i="5"/>
  <c r="K75" i="5"/>
  <c r="J75" i="5"/>
  <c r="S75" i="5"/>
  <c r="M75" i="5"/>
  <c r="L75" i="5"/>
  <c r="I75" i="5"/>
  <c r="K74" i="5"/>
  <c r="J74" i="5"/>
  <c r="S74" i="5"/>
  <c r="M74" i="5"/>
  <c r="L74" i="5"/>
  <c r="I74" i="5"/>
  <c r="K73" i="5"/>
  <c r="J73" i="5"/>
  <c r="S73" i="5"/>
  <c r="M73" i="5"/>
  <c r="L73" i="5"/>
  <c r="I73" i="5"/>
  <c r="K72" i="5"/>
  <c r="J72" i="5"/>
  <c r="S72" i="5"/>
  <c r="M72" i="5"/>
  <c r="L72" i="5"/>
  <c r="I72" i="5"/>
  <c r="K71" i="5"/>
  <c r="J71" i="5"/>
  <c r="S71" i="5"/>
  <c r="M71" i="5"/>
  <c r="L71" i="5"/>
  <c r="I71" i="5"/>
  <c r="K70" i="5"/>
  <c r="J70" i="5"/>
  <c r="S70" i="5"/>
  <c r="M70" i="5"/>
  <c r="L70" i="5"/>
  <c r="I70" i="5"/>
  <c r="K69" i="5"/>
  <c r="J69" i="5"/>
  <c r="S69" i="5"/>
  <c r="M69" i="5"/>
  <c r="L69" i="5"/>
  <c r="I69" i="5"/>
  <c r="K68" i="5"/>
  <c r="J68" i="5"/>
  <c r="S68" i="5"/>
  <c r="M68" i="5"/>
  <c r="L68" i="5"/>
  <c r="I68" i="5"/>
  <c r="K67" i="5"/>
  <c r="J67" i="5"/>
  <c r="S67" i="5"/>
  <c r="M67" i="5"/>
  <c r="L67" i="5"/>
  <c r="K66" i="5"/>
  <c r="J66" i="5"/>
  <c r="S66" i="5"/>
  <c r="M66" i="5"/>
  <c r="L66" i="5"/>
  <c r="I66" i="5"/>
  <c r="K65" i="5"/>
  <c r="J65" i="5"/>
  <c r="S65" i="5"/>
  <c r="M65" i="5"/>
  <c r="L65" i="5"/>
  <c r="I65" i="5"/>
  <c r="K64" i="5"/>
  <c r="J64" i="5"/>
  <c r="S64" i="5"/>
  <c r="M64" i="5"/>
  <c r="L64" i="5"/>
  <c r="I64" i="5"/>
  <c r="K63" i="5"/>
  <c r="J63" i="5"/>
  <c r="S63" i="5"/>
  <c r="M63" i="5"/>
  <c r="L63" i="5"/>
  <c r="I63" i="5"/>
  <c r="K62" i="5"/>
  <c r="J62" i="5"/>
  <c r="S62" i="5"/>
  <c r="M62" i="5"/>
  <c r="L62" i="5"/>
  <c r="I62" i="5"/>
  <c r="K61" i="5"/>
  <c r="J61" i="5"/>
  <c r="S61" i="5"/>
  <c r="M61" i="5"/>
  <c r="L61" i="5"/>
  <c r="I61" i="5"/>
  <c r="K60" i="5"/>
  <c r="J60" i="5"/>
  <c r="S60" i="5"/>
  <c r="M60" i="5"/>
  <c r="L60" i="5"/>
  <c r="I60" i="5"/>
  <c r="K59" i="5"/>
  <c r="J59" i="5"/>
  <c r="S59" i="5"/>
  <c r="M59" i="5"/>
  <c r="L59" i="5"/>
  <c r="I59" i="5"/>
  <c r="K58" i="5"/>
  <c r="J58" i="5"/>
  <c r="S58" i="5"/>
  <c r="M58" i="5"/>
  <c r="L58" i="5"/>
  <c r="I58" i="5"/>
  <c r="K57" i="5"/>
  <c r="J57" i="5"/>
  <c r="S57" i="5"/>
  <c r="M57" i="5"/>
  <c r="L57" i="5"/>
  <c r="I57" i="5"/>
  <c r="K56" i="5"/>
  <c r="J56" i="5"/>
  <c r="S56" i="5"/>
  <c r="M56" i="5"/>
  <c r="L56" i="5"/>
  <c r="I56" i="5"/>
  <c r="K55" i="5"/>
  <c r="J55" i="5"/>
  <c r="S55" i="5"/>
  <c r="M55" i="5"/>
  <c r="L55" i="5"/>
  <c r="I55" i="5"/>
  <c r="K54" i="5"/>
  <c r="J54" i="5"/>
  <c r="S54" i="5"/>
  <c r="M54" i="5"/>
  <c r="L54" i="5"/>
  <c r="I54" i="5"/>
  <c r="K53" i="5"/>
  <c r="J53" i="5"/>
  <c r="S53" i="5"/>
  <c r="M53" i="5"/>
  <c r="L53" i="5"/>
  <c r="I53" i="5"/>
  <c r="K52" i="5"/>
  <c r="J52" i="5"/>
  <c r="S52" i="5"/>
  <c r="M52" i="5"/>
  <c r="L52" i="5"/>
  <c r="I52" i="5"/>
  <c r="K51" i="5"/>
  <c r="J51" i="5"/>
  <c r="S51" i="5"/>
  <c r="M51" i="5"/>
  <c r="L51" i="5"/>
  <c r="I51" i="5"/>
  <c r="K50" i="5"/>
  <c r="J50" i="5"/>
  <c r="S50" i="5"/>
  <c r="M50" i="5"/>
  <c r="L50" i="5"/>
  <c r="I50" i="5"/>
  <c r="K49" i="5"/>
  <c r="J49" i="5"/>
  <c r="S49" i="5"/>
  <c r="M49" i="5"/>
  <c r="L49" i="5"/>
  <c r="I49" i="5"/>
  <c r="K48" i="5"/>
  <c r="J48" i="5"/>
  <c r="S48" i="5"/>
  <c r="M48" i="5"/>
  <c r="L48" i="5"/>
  <c r="I48" i="5"/>
  <c r="K47" i="5"/>
  <c r="J47" i="5"/>
  <c r="S47" i="5"/>
  <c r="M47" i="5"/>
  <c r="L47" i="5"/>
  <c r="I47" i="5"/>
  <c r="K46" i="5"/>
  <c r="J46" i="5"/>
  <c r="S46" i="5"/>
  <c r="M46" i="5"/>
  <c r="L46" i="5"/>
  <c r="I46" i="5"/>
  <c r="K45" i="5"/>
  <c r="J45" i="5"/>
  <c r="S45" i="5"/>
  <c r="M45" i="5"/>
  <c r="L45" i="5"/>
  <c r="I45" i="5"/>
  <c r="V42" i="5"/>
  <c r="F13" i="4" s="1"/>
  <c r="K41" i="5"/>
  <c r="J41" i="5"/>
  <c r="S41" i="5"/>
  <c r="M41" i="5"/>
  <c r="L41" i="5"/>
  <c r="I41" i="5"/>
  <c r="K40" i="5"/>
  <c r="J40" i="5"/>
  <c r="S40" i="5"/>
  <c r="M40" i="5"/>
  <c r="L40" i="5"/>
  <c r="I40" i="5"/>
  <c r="K39" i="5"/>
  <c r="J39" i="5"/>
  <c r="S39" i="5"/>
  <c r="S42" i="5" s="1"/>
  <c r="E13" i="4" s="1"/>
  <c r="M39" i="5"/>
  <c r="H42" i="5" s="1"/>
  <c r="L39" i="5"/>
  <c r="I39" i="5"/>
  <c r="F12" i="4"/>
  <c r="V36" i="5"/>
  <c r="H36" i="5"/>
  <c r="M36" i="5"/>
  <c r="C12" i="4" s="1"/>
  <c r="K35" i="5"/>
  <c r="J35" i="5"/>
  <c r="S35" i="5"/>
  <c r="S36" i="5" s="1"/>
  <c r="E12" i="4" s="1"/>
  <c r="M35" i="5"/>
  <c r="L35" i="5"/>
  <c r="G36" i="5" s="1"/>
  <c r="I35" i="5"/>
  <c r="I36" i="5" s="1"/>
  <c r="D12" i="4" s="1"/>
  <c r="K31" i="5"/>
  <c r="J31" i="5"/>
  <c r="S31" i="5"/>
  <c r="M31" i="5"/>
  <c r="L31" i="5"/>
  <c r="I31" i="5"/>
  <c r="K30" i="5"/>
  <c r="J30" i="5"/>
  <c r="S30" i="5"/>
  <c r="M30" i="5"/>
  <c r="L30" i="5"/>
  <c r="I30" i="5"/>
  <c r="K29" i="5"/>
  <c r="J29" i="5"/>
  <c r="S29" i="5"/>
  <c r="M29" i="5"/>
  <c r="L29" i="5"/>
  <c r="I29" i="5"/>
  <c r="K28" i="5"/>
  <c r="J28" i="5"/>
  <c r="S28" i="5"/>
  <c r="M28" i="5"/>
  <c r="L28" i="5"/>
  <c r="I28" i="5"/>
  <c r="K27" i="5"/>
  <c r="J27" i="5"/>
  <c r="S27" i="5"/>
  <c r="M27" i="5"/>
  <c r="L27" i="5"/>
  <c r="I27" i="5"/>
  <c r="K26" i="5"/>
  <c r="J26" i="5"/>
  <c r="S26" i="5"/>
  <c r="M26" i="5"/>
  <c r="L26" i="5"/>
  <c r="I26" i="5"/>
  <c r="K25" i="5"/>
  <c r="J25" i="5"/>
  <c r="S25" i="5"/>
  <c r="M25" i="5"/>
  <c r="L25" i="5"/>
  <c r="I25" i="5"/>
  <c r="K24" i="5"/>
  <c r="J24" i="5"/>
  <c r="S24" i="5"/>
  <c r="M24" i="5"/>
  <c r="L24" i="5"/>
  <c r="I24" i="5"/>
  <c r="K23" i="5"/>
  <c r="J23" i="5"/>
  <c r="S23" i="5"/>
  <c r="M23" i="5"/>
  <c r="L23" i="5"/>
  <c r="I23" i="5"/>
  <c r="K22" i="5"/>
  <c r="J22" i="5"/>
  <c r="S22" i="5"/>
  <c r="M22" i="5"/>
  <c r="L22" i="5"/>
  <c r="I22" i="5"/>
  <c r="K21" i="5"/>
  <c r="J21" i="5"/>
  <c r="S21" i="5"/>
  <c r="M21" i="5"/>
  <c r="L21" i="5"/>
  <c r="I21" i="5"/>
  <c r="K20" i="5"/>
  <c r="J20" i="5"/>
  <c r="S20" i="5"/>
  <c r="M20" i="5"/>
  <c r="L20" i="5"/>
  <c r="I20" i="5"/>
  <c r="K19" i="5"/>
  <c r="J19" i="5"/>
  <c r="S19" i="5"/>
  <c r="M19" i="5"/>
  <c r="L19" i="5"/>
  <c r="I19" i="5"/>
  <c r="K18" i="5"/>
  <c r="J18" i="5"/>
  <c r="S18" i="5"/>
  <c r="M18" i="5"/>
  <c r="L18" i="5"/>
  <c r="I18" i="5"/>
  <c r="K17" i="5"/>
  <c r="J17" i="5"/>
  <c r="S17" i="5"/>
  <c r="M17" i="5"/>
  <c r="L17" i="5"/>
  <c r="I17" i="5"/>
  <c r="K16" i="5"/>
  <c r="J16" i="5"/>
  <c r="S16" i="5"/>
  <c r="M16" i="5"/>
  <c r="L16" i="5"/>
  <c r="I16" i="5"/>
  <c r="K15" i="5"/>
  <c r="J15" i="5"/>
  <c r="S15" i="5"/>
  <c r="M15" i="5"/>
  <c r="L15" i="5"/>
  <c r="I15" i="5"/>
  <c r="K14" i="5"/>
  <c r="J14" i="5"/>
  <c r="S14" i="5"/>
  <c r="M14" i="5"/>
  <c r="L14" i="5"/>
  <c r="I14" i="5"/>
  <c r="K13" i="5"/>
  <c r="J13" i="5"/>
  <c r="S13" i="5"/>
  <c r="M13" i="5"/>
  <c r="L13" i="5"/>
  <c r="I13" i="5"/>
  <c r="K12" i="5"/>
  <c r="J12" i="5"/>
  <c r="S12" i="5"/>
  <c r="M12" i="5"/>
  <c r="L12" i="5"/>
  <c r="I12" i="5"/>
  <c r="K11" i="5"/>
  <c r="J11" i="5"/>
  <c r="S11" i="5"/>
  <c r="M11" i="5"/>
  <c r="L11" i="5"/>
  <c r="I11" i="5"/>
  <c r="J20" i="3"/>
  <c r="M100" i="5" l="1"/>
  <c r="C20" i="4" s="1"/>
  <c r="H102" i="5"/>
  <c r="G89" i="5"/>
  <c r="I89" i="5"/>
  <c r="D15" i="4" s="1"/>
  <c r="I42" i="5"/>
  <c r="D13" i="4" s="1"/>
  <c r="G42" i="5"/>
  <c r="K103" i="5"/>
  <c r="K7" i="1" s="1"/>
  <c r="L89" i="5"/>
  <c r="B15" i="4" s="1"/>
  <c r="S83" i="5"/>
  <c r="E14" i="4" s="1"/>
  <c r="S102" i="5"/>
  <c r="E21" i="4" s="1"/>
  <c r="G83" i="5"/>
  <c r="H83" i="5"/>
  <c r="I83" i="5"/>
  <c r="D14" i="4" s="1"/>
  <c r="L36" i="5"/>
  <c r="B12" i="4" s="1"/>
  <c r="S32" i="5"/>
  <c r="E11" i="4" s="1"/>
  <c r="M89" i="5"/>
  <c r="C15" i="4" s="1"/>
  <c r="L100" i="5"/>
  <c r="M102" i="5"/>
  <c r="C21" i="4" s="1"/>
  <c r="E17" i="3" s="1"/>
  <c r="E17" i="2" s="1"/>
  <c r="I102" i="5"/>
  <c r="D21" i="4" s="1"/>
  <c r="F17" i="3" s="1"/>
  <c r="F17" i="2" s="1"/>
  <c r="I32" i="5"/>
  <c r="D11" i="4" s="1"/>
  <c r="L32" i="5"/>
  <c r="B11" i="4" s="1"/>
  <c r="L42" i="5"/>
  <c r="B13" i="4" s="1"/>
  <c r="L83" i="5"/>
  <c r="B14" i="4" s="1"/>
  <c r="L93" i="5"/>
  <c r="B16" i="4" s="1"/>
  <c r="M32" i="5"/>
  <c r="C11" i="4" s="1"/>
  <c r="M42" i="5"/>
  <c r="C13" i="4" s="1"/>
  <c r="M83" i="5"/>
  <c r="C14" i="4" s="1"/>
  <c r="M93" i="5"/>
  <c r="C16" i="4" s="1"/>
  <c r="H32" i="5"/>
  <c r="G32" i="5"/>
  <c r="V32" i="5"/>
  <c r="F11" i="4" s="1"/>
  <c r="S95" i="5" l="1"/>
  <c r="E17" i="4" s="1"/>
  <c r="I95" i="5"/>
  <c r="D17" i="4" s="1"/>
  <c r="F15" i="3" s="1"/>
  <c r="F20" i="3" s="1"/>
  <c r="G95" i="5"/>
  <c r="B20" i="4"/>
  <c r="G102" i="5"/>
  <c r="V95" i="5"/>
  <c r="F17" i="4" s="1"/>
  <c r="L102" i="5"/>
  <c r="B21" i="4" s="1"/>
  <c r="D17" i="3" s="1"/>
  <c r="D17" i="2" s="1"/>
  <c r="H95" i="5"/>
  <c r="M95" i="5"/>
  <c r="C17" i="4" s="1"/>
  <c r="E15" i="3" s="1"/>
  <c r="E15" i="2" s="1"/>
  <c r="L95" i="5"/>
  <c r="B17" i="4" s="1"/>
  <c r="D15" i="3" s="1"/>
  <c r="D15" i="2" s="1"/>
  <c r="J23" i="3" l="1"/>
  <c r="J23" i="2" s="1"/>
  <c r="F15" i="2"/>
  <c r="F20" i="2" s="1"/>
  <c r="J24" i="3"/>
  <c r="J24" i="2" s="1"/>
  <c r="F23" i="3"/>
  <c r="F23" i="2" s="1"/>
  <c r="S103" i="5"/>
  <c r="E23" i="4" s="1"/>
  <c r="I103" i="5"/>
  <c r="B7" i="1" s="1"/>
  <c r="H103" i="5"/>
  <c r="F24" i="3"/>
  <c r="F24" i="2" s="1"/>
  <c r="J22" i="3"/>
  <c r="J22" i="2" s="1"/>
  <c r="F22" i="3"/>
  <c r="F22" i="2" s="1"/>
  <c r="G103" i="5"/>
  <c r="L103" i="5"/>
  <c r="B23" i="4" s="1"/>
  <c r="M103" i="5"/>
  <c r="C23" i="4" s="1"/>
  <c r="V103" i="5"/>
  <c r="F23" i="4" s="1"/>
  <c r="D23" i="4" l="1"/>
  <c r="J26" i="3"/>
  <c r="C7" i="1" s="1"/>
  <c r="C8" i="1" s="1"/>
  <c r="J26" i="2"/>
  <c r="J28" i="2" s="1"/>
  <c r="B8" i="1"/>
  <c r="J28" i="3" l="1"/>
  <c r="I29" i="3" s="1"/>
  <c r="J29" i="3" s="1"/>
  <c r="J31" i="3" s="1"/>
  <c r="G7" i="1"/>
  <c r="G8" i="1" s="1"/>
  <c r="B9" i="1" l="1"/>
  <c r="B10" i="1" s="1"/>
  <c r="I30" i="2" l="1"/>
  <c r="J30" i="2" s="1"/>
  <c r="G10" i="1"/>
  <c r="I29" i="2"/>
  <c r="J29" i="2" s="1"/>
  <c r="G9" i="1"/>
  <c r="G11" i="1" l="1"/>
  <c r="J31" i="2"/>
</calcChain>
</file>

<file path=xl/sharedStrings.xml><?xml version="1.0" encoding="utf-8"?>
<sst xmlns="http://schemas.openxmlformats.org/spreadsheetml/2006/main" count="469" uniqueCount="254">
  <si>
    <t>Rekapitulácia rozpočtu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</si>
  <si>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</si>
  <si>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</si>
  <si>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</si>
  <si>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</si>
  <si>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</si>
  <si>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</si>
  <si>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</si>
  <si>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</si>
  <si>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Ostatné náklady stavby</t>
  </si>
  <si>
    <t>Cena</t>
  </si>
  <si>
    <t>Rozšírenie verejného vodovodu RAD - 3  73bm, RAD-1a</t>
  </si>
  <si>
    <t>Krycí list rozpočtu</t>
  </si>
  <si>
    <t xml:space="preserve">Miesto:  </t>
  </si>
  <si>
    <t xml:space="preserve">Ks: </t>
  </si>
  <si>
    <t xml:space="preserve">Zákazka: </t>
  </si>
  <si>
    <t xml:space="preserve">Spracoval: </t>
  </si>
  <si>
    <t>Odberateľ: Obec Lipníky</t>
  </si>
  <si>
    <t xml:space="preserve">Dodávateľ: </t>
  </si>
  <si>
    <t xml:space="preserve">IČO: </t>
  </si>
  <si>
    <t xml:space="preserve">DIČ: </t>
  </si>
  <si>
    <t xml:space="preserve">A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</si>
  <si>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</si>
  <si>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</si>
  <si>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</si>
  <si>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</si>
  <si>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</si>
  <si>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</si>
  <si>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 xml:space="preserve">B 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</si>
  <si>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</si>
  <si>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</si>
  <si>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</si>
  <si>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</si>
  <si>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</si>
  <si>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</si>
  <si>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</si>
  <si>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</si>
  <si>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</si>
  <si>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</si>
  <si>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</si>
  <si>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VRN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</si>
  <si>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</si>
  <si>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</si>
  <si>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</si>
  <si>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</si>
  <si>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</si>
  <si>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</si>
  <si>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</si>
  <si>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</si>
  <si>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</si>
  <si>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</si>
  <si>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</si>
  <si>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</si>
  <si>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</si>
  <si>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</si>
  <si>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</si>
  <si>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</si>
  <si>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</si>
  <si>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</si>
  <si>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Prehľad rozpočtových nákladov</t>
  </si>
  <si>
    <t>Práce HSV</t>
  </si>
  <si>
    <t>ZEMNÉ PRÁCE</t>
  </si>
  <si>
    <t>VODOROVNÉ KONŠTRUKCIE</t>
  </si>
  <si>
    <t>SPEVNENÉ PLOCHY</t>
  </si>
  <si>
    <t>POTRUBNÉ ROZVODY</t>
  </si>
  <si>
    <t>OSTATNÉ KONŠTRUKCIE A PRÁCE</t>
  </si>
  <si>
    <t>PRESUNY HMÔT</t>
  </si>
  <si>
    <t>Montážne práce</t>
  </si>
  <si>
    <t>M-23 MONTÁŽ PRIEMYSELNÉHO POTRUBIA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</si>
  <si>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</si>
  <si>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</si>
  <si>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</si>
  <si>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</si>
  <si>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</si>
  <si>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</si>
  <si>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</si>
  <si>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</si>
  <si>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</si>
  <si>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</si>
  <si>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Sutina</t>
  </si>
  <si>
    <t xml:space="preserve">Dátum: </t>
  </si>
  <si>
    <t>221/B 1</t>
  </si>
  <si>
    <t xml:space="preserve"> 113107213</t>
  </si>
  <si>
    <t>Odstránenie podkladov alebo krytov z kameniva ťaženého hrúbky do 300 mm s plochou nad 200 m2</t>
  </si>
  <si>
    <t>m2</t>
  </si>
  <si>
    <t xml:space="preserve"> 113107241</t>
  </si>
  <si>
    <t>Odstránenie podkladov alebo krytov asfaltových hrúbky do 50 mm s plochou nad 200 m2</t>
  </si>
  <si>
    <t xml:space="preserve">  1/A 1</t>
  </si>
  <si>
    <t xml:space="preserve"> 115101201</t>
  </si>
  <si>
    <t>Čerpanie vody do 10 m s priemerným prítokom do 500 l/min</t>
  </si>
  <si>
    <t>hod</t>
  </si>
  <si>
    <t xml:space="preserve"> 119001411</t>
  </si>
  <si>
    <t>Dočasné zaistenie potrubia podzemného DN do 200 mm</t>
  </si>
  <si>
    <t>m</t>
  </si>
  <si>
    <t xml:space="preserve"> 119001422</t>
  </si>
  <si>
    <t>Dočasné zaistenie 1 až 6 káblov</t>
  </si>
  <si>
    <t xml:space="preserve"> 120001101</t>
  </si>
  <si>
    <t>Príplatok za sťažený výkop v blízkosti podzemného vedenia</t>
  </si>
  <si>
    <t>m3</t>
  </si>
  <si>
    <t xml:space="preserve"> 132301203</t>
  </si>
  <si>
    <t>Hĺbenie rýh šírka od 0,6 do 2 m v hornine triedy 4, od 1000 m3 do 10000 m3</t>
  </si>
  <si>
    <t xml:space="preserve"> 132301209</t>
  </si>
  <si>
    <t>Príplatok za lepivosť horniny v hornine triedy 4 pri hĺbení rýh šírka od 0,6 do 2 m</t>
  </si>
  <si>
    <t xml:space="preserve"> 141701101</t>
  </si>
  <si>
    <t>S/S10</t>
  </si>
  <si>
    <t xml:space="preserve"> 1421599700</t>
  </si>
  <si>
    <t>Rúrka oceľová kruhová hladká bezošvá 11 353.0, EN S235G2T, D 168x5,6 mm</t>
  </si>
  <si>
    <t xml:space="preserve"> 1425312500</t>
  </si>
  <si>
    <t xml:space="preserve"> 141720015</t>
  </si>
  <si>
    <t>Pretláčanie otvorov do DN 110 mm strojne neriadené v hornine triedy 3 a 4</t>
  </si>
  <si>
    <t xml:space="preserve"> 151101101</t>
  </si>
  <si>
    <t>Zhotovenie príložného paženia rýh pre podzemné vedenie, hĺbka do 2 m</t>
  </si>
  <si>
    <t xml:space="preserve"> 151101111</t>
  </si>
  <si>
    <t>Odstránenie príložného paženia rýh pre podzemné vedenie, hĺbka do 2 m</t>
  </si>
  <si>
    <t xml:space="preserve"> 162401102</t>
  </si>
  <si>
    <t>Vodorovné premiestnenie výkopu na vzdialenosť do 2000 m v hornine triedy 1 až 4</t>
  </si>
  <si>
    <t xml:space="preserve"> 167101101</t>
  </si>
  <si>
    <t>Nakladanie výkopku do 100 m3 v hornine triedy 1 až 4</t>
  </si>
  <si>
    <t xml:space="preserve"> 171201201</t>
  </si>
  <si>
    <t>Uloženie sypaniny na skládku do 100 m3</t>
  </si>
  <si>
    <t xml:space="preserve"> 174101101</t>
  </si>
  <si>
    <t>Zásyp zhutnený  jám, rýh, šachiet alebo okolo objektov</t>
  </si>
  <si>
    <t xml:space="preserve"> m3</t>
  </si>
  <si>
    <t xml:space="preserve"> 175101101</t>
  </si>
  <si>
    <t>Obsyp potrubia bez prehodenia sypaniny v hornine triedy 1 až 4</t>
  </si>
  <si>
    <t xml:space="preserve"> 122201401</t>
  </si>
  <si>
    <t>Obsyp potrubia sypaninou  - príplatok za prehodenie</t>
  </si>
  <si>
    <t xml:space="preserve"> 161101501</t>
  </si>
  <si>
    <t>Zvislé premiestnenie výkopu nosením v hornine triedy 1 až 4 výška 3 m</t>
  </si>
  <si>
    <t>271/A 1</t>
  </si>
  <si>
    <t xml:space="preserve"> 451573111</t>
  </si>
  <si>
    <t>Lôžko pod potrubie stoky v otvorenom výkope z piesku a štrkopiesku frakcie do 63 mm</t>
  </si>
  <si>
    <t>221/A 1</t>
  </si>
  <si>
    <t xml:space="preserve"> 564721111</t>
  </si>
  <si>
    <t>Podklad z kameniva, hrubého drveného 32-63 mm hrúbky 80 mm</t>
  </si>
  <si>
    <t xml:space="preserve"> 584121111</t>
  </si>
  <si>
    <t>Osadenie cestných panelov zo železobetónu do lôžka z kameniva ťaženého hrúbky do 40 mm</t>
  </si>
  <si>
    <t xml:space="preserve"> 577141112</t>
  </si>
  <si>
    <t>Betón asfaltový triedy 1 strednozrnný AC 11 (ABS) alebo hrubozrnný (ABH) hrúbky 50mm</t>
  </si>
  <si>
    <t>R/R 0</t>
  </si>
  <si>
    <t xml:space="preserve"> 0009-PC</t>
  </si>
  <si>
    <t>Rúra liatinová prírubová DN 100, dĺžky 1m</t>
  </si>
  <si>
    <t>ks</t>
  </si>
  <si>
    <t xml:space="preserve"> 0010-PC</t>
  </si>
  <si>
    <t>Gumové tesnenie DN 100</t>
  </si>
  <si>
    <t xml:space="preserve"> 0011-PC</t>
  </si>
  <si>
    <t>Skrutka s maticou M 16/70 mm pozinkovaná</t>
  </si>
  <si>
    <t xml:space="preserve"> 0012-PC</t>
  </si>
  <si>
    <t>Klzná objímka RACI</t>
  </si>
  <si>
    <t xml:space="preserve"> 0013-PC</t>
  </si>
  <si>
    <t>Gumová manžeta D 325/100</t>
  </si>
  <si>
    <t xml:space="preserve"> 857242121</t>
  </si>
  <si>
    <t xml:space="preserve">Montáž liatinovej jednoosovej tvarovky na potrubie z prírubových rúr DN 80 v otvorenom výkope </t>
  </si>
  <si>
    <t>kus</t>
  </si>
  <si>
    <t>S/S50</t>
  </si>
  <si>
    <t xml:space="preserve"> 5525572000</t>
  </si>
  <si>
    <t>Koleno liatinové prírubové s pätkou N (PP) DN 80 mm</t>
  </si>
  <si>
    <t xml:space="preserve"> 857262121</t>
  </si>
  <si>
    <t xml:space="preserve">Montáž liatinovej jednoosovej tvarovky na potrubie z prírubových rúr DN 100 v otvorenom výkope </t>
  </si>
  <si>
    <t xml:space="preserve"> 871161121</t>
  </si>
  <si>
    <t>Montáž potrubia z tlakových polyetylénových rúrok DN 32</t>
  </si>
  <si>
    <t xml:space="preserve"> 5525216200</t>
  </si>
  <si>
    <t>Rúra liatinová prírubová DN 100 mm dĺžky 600 mm</t>
  </si>
  <si>
    <t xml:space="preserve"> 5525531600</t>
  </si>
  <si>
    <t>Tvarovka liatinová prírubová s prírubovou odbočkou T DN 100/100 mm</t>
  </si>
  <si>
    <t xml:space="preserve"> 871251111</t>
  </si>
  <si>
    <t>Montáž potrubia z tlakových rúrok z tvrdeného PVC tesnených gumovými krúžkami priemeru 110 mm</t>
  </si>
  <si>
    <t>S/S20</t>
  </si>
  <si>
    <t xml:space="preserve"> 2861109100</t>
  </si>
  <si>
    <t>Tlaková rúra PVC-U hrdlovaná PN12,5 110x 5,3x6000 mm</t>
  </si>
  <si>
    <t xml:space="preserve"> 2862302500</t>
  </si>
  <si>
    <t>PVC-U tvarovka FNP DN 110 mm</t>
  </si>
  <si>
    <t xml:space="preserve"> 2862302100</t>
  </si>
  <si>
    <t>PVC-U tvarovka ENPL 110 mm</t>
  </si>
  <si>
    <t xml:space="preserve"> 2862300400</t>
  </si>
  <si>
    <t>PVC-U tvarovka ANPL 110/90 mm</t>
  </si>
  <si>
    <t xml:space="preserve"> 286502630</t>
  </si>
  <si>
    <t>PVC-U tlakové tvarovky (1/2) presuvka 110 x 4,3x30</t>
  </si>
  <si>
    <t xml:space="preserve"> kus</t>
  </si>
  <si>
    <t xml:space="preserve"> 268502640</t>
  </si>
  <si>
    <t>PVC-U tlakové tvarovky (1/2) obluk PN10 110x4,3x45</t>
  </si>
  <si>
    <t xml:space="preserve"> 891261111</t>
  </si>
  <si>
    <t>Montáž vodovodného posúvača s osadením zemnej súpravy bez poklopov v otvorených výkopoch DN 100</t>
  </si>
  <si>
    <t>S/S40</t>
  </si>
  <si>
    <t xml:space="preserve"> 4222370600</t>
  </si>
  <si>
    <t>Posúvač /šupátko/ zo šedej liatiny s vekom S 15-111-610 P3 PN 10 DN 80 mm</t>
  </si>
  <si>
    <t xml:space="preserve"> 4229123000</t>
  </si>
  <si>
    <t>Súprava zemná posúvačová [šupátková] Y 1020 DN 80 mm</t>
  </si>
  <si>
    <t xml:space="preserve"> 891247111</t>
  </si>
  <si>
    <t>Montáž vodovodného podzemného hydrantu bez osadnie poklopov DN 80</t>
  </si>
  <si>
    <t xml:space="preserve"> 4229041000</t>
  </si>
  <si>
    <t>Hydrant podzemný  H 2001</t>
  </si>
  <si>
    <t xml:space="preserve"> 4229040000</t>
  </si>
  <si>
    <t>Poklop liatinový 600/600 s vetracou hlavicou</t>
  </si>
  <si>
    <t xml:space="preserve"> 4222370900</t>
  </si>
  <si>
    <t>Posúvač /šupátko/ zo šedej liatiny s vekom S 15-111-610 P3 PN 10 DN 100 mm</t>
  </si>
  <si>
    <t xml:space="preserve"> 4229124000</t>
  </si>
  <si>
    <t>Súprava zemná posúvačová [šupátková] Y 1020 DN 100 mm</t>
  </si>
  <si>
    <t xml:space="preserve"> 892271111</t>
  </si>
  <si>
    <t>Tlaková skúška vodovodného potrubia DN 100 alebo DN 125</t>
  </si>
  <si>
    <t xml:space="preserve"> 892273111</t>
  </si>
  <si>
    <t>Dezinfekcia vodovodného potrubia DN 80 - DN 125</t>
  </si>
  <si>
    <t xml:space="preserve"> 892372111</t>
  </si>
  <si>
    <t>Zabezpečenie koncov vodovodného potrubia pri tlakových skúškach do DN 300</t>
  </si>
  <si>
    <t xml:space="preserve"> 899401112</t>
  </si>
  <si>
    <t>Osadenie poklopu liatinového posúvačového</t>
  </si>
  <si>
    <t xml:space="preserve"> 4229135200</t>
  </si>
  <si>
    <t>Poklop Y 4504 posúvačový [šupátkový] stredný, voda</t>
  </si>
  <si>
    <t xml:space="preserve"> 899401113</t>
  </si>
  <si>
    <t>Osadenie poklopu liatinového hydrantového</t>
  </si>
  <si>
    <t xml:space="preserve"> 5524218300</t>
  </si>
  <si>
    <t>Poklop hydrantový</t>
  </si>
  <si>
    <t xml:space="preserve"> 899713111</t>
  </si>
  <si>
    <t xml:space="preserve">Orientačné tabuľky na vodovodných a kanalizačných radoch na oceľovom alebo betónovom stĺpiku </t>
  </si>
  <si>
    <t xml:space="preserve"> 5534644200</t>
  </si>
  <si>
    <t>Stĺpik z oceľovej  rúrky SL 3H 205 cm</t>
  </si>
  <si>
    <t xml:space="preserve"> 899721111</t>
  </si>
  <si>
    <t>Vyhľadávací vodič na potrubí PVC do DN 150 mm</t>
  </si>
  <si>
    <t xml:space="preserve"> 893222111</t>
  </si>
  <si>
    <t>Armatúrna šachta betónová so stropom z dielcov vnútornej plochy do 2,5 m2</t>
  </si>
  <si>
    <t xml:space="preserve"> 979082213</t>
  </si>
  <si>
    <t>Vodorovná doprava sute po suchu do 1 km so zložením a urovnaním</t>
  </si>
  <si>
    <t>t</t>
  </si>
  <si>
    <t xml:space="preserve"> 979082219</t>
  </si>
  <si>
    <t>Príplatok za každý ďalší začatý 1 km dopravy sute</t>
  </si>
  <si>
    <t xml:space="preserve"> 979087212</t>
  </si>
  <si>
    <t>Nakladanie sute na dopravný prostriedok pre vodorovnú dopravu</t>
  </si>
  <si>
    <t xml:space="preserve"> 998276101</t>
  </si>
  <si>
    <t>Presun hmôt pre potrubie z rúr hĺbené plastových a sklolaminátových v otvorenom výkope</t>
  </si>
  <si>
    <t>923/M23</t>
  </si>
  <si>
    <t xml:space="preserve"> 553470120</t>
  </si>
  <si>
    <t>Rebrík oceľový ZV 3A 280 cm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</si>
  <si>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</si>
  <si>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</si>
  <si>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</si>
  <si>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</si>
  <si>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</si>
  <si>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 xml:space="preserve">OST </t>
  </si>
  <si>
    <t>Objekt: Rozšírenie verejného vodovodu RAD - 3  73bm, RAD-1a</t>
  </si>
  <si>
    <t>Stavba: Lipníky - Rozšírenie verejného vodovodu</t>
  </si>
  <si>
    <t>Zákazka: Lipníky - Rozšírenie verejného vodovodu</t>
  </si>
  <si>
    <t xml:space="preserve">Projektant: </t>
  </si>
  <si>
    <t>Pretláčanie rúry v hornine triedy 1 až 4, hĺbky od 6 m, dĺžky do 35 m vonkajšieho priemeru do 400 mm</t>
  </si>
  <si>
    <t>Rúrka oceľová bezošvá  D 276 mm, hrúbka steny 6 mm</t>
  </si>
  <si>
    <t>Lazur</t>
  </si>
  <si>
    <t xml:space="preserve">Spracoval: Lazur </t>
  </si>
  <si>
    <t>Dňa: 14.4.2023</t>
  </si>
  <si>
    <t xml:space="preserve">Dňa: 14.4.2023 </t>
  </si>
  <si>
    <t>Dátum: 14.4.2023</t>
  </si>
  <si>
    <t>Dodávateľ: Stanislav Lazur-IMASZ</t>
  </si>
  <si>
    <t xml:space="preserve">IČO: 10738401 </t>
  </si>
  <si>
    <t xml:space="preserve">DIČ:1020749741 </t>
  </si>
  <si>
    <t>IČO: 10738401</t>
  </si>
  <si>
    <t>DIČ: 1020749741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</si>
</sst>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\ ###\ ##0.00"/>
    <numFmt numFmtId="165" formatCode="###\ ###\ ##0.0000"/>
    <numFmt numFmtId="166" formatCode="###\ ###\ 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</fills>
  <borders count="9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2" xfId="0" applyFont="1" applyBorder="1"/>
    <xf numFmtId="0" fontId="1" fillId="0" borderId="2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3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9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3" xfId="0" applyFont="1" applyBorder="1"/>
    <xf numFmtId="0" fontId="1" fillId="0" borderId="25" xfId="0" applyFont="1" applyBorder="1"/>
    <xf numFmtId="164" fontId="1" fillId="0" borderId="26" xfId="0" applyNumberFormat="1" applyFont="1" applyBorder="1"/>
    <xf numFmtId="0" fontId="1" fillId="0" borderId="27" xfId="0" applyFont="1" applyBorder="1"/>
    <xf numFmtId="0" fontId="1" fillId="0" borderId="28" xfId="0" applyFont="1" applyBorder="1"/>
    <xf numFmtId="0" fontId="6" fillId="0" borderId="16" xfId="0" applyFont="1" applyBorder="1"/>
    <xf numFmtId="0" fontId="6" fillId="0" borderId="11" xfId="0" applyFont="1" applyBorder="1"/>
    <xf numFmtId="0" fontId="6" fillId="0" borderId="8" xfId="0" applyFont="1" applyBorder="1"/>
    <xf numFmtId="0" fontId="5" fillId="0" borderId="20" xfId="0" applyFont="1" applyBorder="1"/>
    <xf numFmtId="0" fontId="5" fillId="0" borderId="16" xfId="0" applyFont="1" applyBorder="1"/>
    <xf numFmtId="0" fontId="5" fillId="0" borderId="8" xfId="0" applyFont="1" applyBorder="1"/>
    <xf numFmtId="0" fontId="5" fillId="0" borderId="25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26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5" fillId="0" borderId="32" xfId="0" applyFont="1" applyBorder="1"/>
    <xf numFmtId="0" fontId="5" fillId="0" borderId="9" xfId="0" applyFont="1" applyBorder="1"/>
    <xf numFmtId="0" fontId="4" fillId="0" borderId="15" xfId="0" applyFont="1" applyBorder="1"/>
    <xf numFmtId="0" fontId="4" fillId="0" borderId="15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35" xfId="0" applyFont="1" applyBorder="1"/>
    <xf numFmtId="0" fontId="5" fillId="0" borderId="33" xfId="0" applyFont="1" applyBorder="1"/>
    <xf numFmtId="0" fontId="5" fillId="0" borderId="11" xfId="0" applyFont="1" applyBorder="1"/>
    <xf numFmtId="0" fontId="5" fillId="0" borderId="26" xfId="0" applyFont="1" applyBorder="1"/>
    <xf numFmtId="0" fontId="5" fillId="0" borderId="45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164" fontId="1" fillId="0" borderId="20" xfId="0" applyNumberFormat="1" applyFont="1" applyBorder="1"/>
    <xf numFmtId="0" fontId="5" fillId="0" borderId="46" xfId="0" applyFont="1" applyBorder="1"/>
    <xf numFmtId="0" fontId="5" fillId="0" borderId="0" xfId="0" applyFont="1"/>
    <xf numFmtId="0" fontId="5" fillId="0" borderId="47" xfId="0" applyFont="1" applyBorder="1"/>
    <xf numFmtId="0" fontId="5" fillId="0" borderId="48" xfId="0" applyFont="1" applyBorder="1"/>
    <xf numFmtId="164" fontId="1" fillId="0" borderId="49" xfId="0" applyNumberFormat="1" applyFont="1" applyBorder="1"/>
    <xf numFmtId="164" fontId="5" fillId="0" borderId="51" xfId="0" applyNumberFormat="1" applyFont="1" applyBorder="1"/>
    <xf numFmtId="164" fontId="5" fillId="0" borderId="53" xfId="0" applyNumberFormat="1" applyFont="1" applyBorder="1"/>
    <xf numFmtId="164" fontId="1" fillId="0" borderId="54" xfId="0" applyNumberFormat="1" applyFont="1" applyBorder="1"/>
    <xf numFmtId="164" fontId="5" fillId="0" borderId="47" xfId="0" applyNumberFormat="1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7" xfId="0" applyFont="1" applyBorder="1"/>
    <xf numFmtId="164" fontId="1" fillId="0" borderId="21" xfId="0" applyNumberFormat="1" applyFont="1" applyBorder="1"/>
    <xf numFmtId="164" fontId="5" fillId="0" borderId="0" xfId="0" applyNumberFormat="1" applyFont="1"/>
    <xf numFmtId="164" fontId="1" fillId="0" borderId="47" xfId="0" applyNumberFormat="1" applyFont="1" applyBorder="1"/>
    <xf numFmtId="164" fontId="5" fillId="0" borderId="60" xfId="0" applyNumberFormat="1" applyFont="1" applyBorder="1"/>
    <xf numFmtId="164" fontId="1" fillId="0" borderId="60" xfId="0" applyNumberFormat="1" applyFont="1" applyBorder="1"/>
    <xf numFmtId="0" fontId="5" fillId="0" borderId="62" xfId="0" applyFont="1" applyBorder="1"/>
    <xf numFmtId="0" fontId="5" fillId="0" borderId="63" xfId="0" applyFont="1" applyBorder="1"/>
    <xf numFmtId="0" fontId="5" fillId="0" borderId="64" xfId="0" applyFont="1" applyBorder="1"/>
    <xf numFmtId="164" fontId="5" fillId="0" borderId="52" xfId="0" applyNumberFormat="1" applyFont="1" applyBorder="1"/>
    <xf numFmtId="164" fontId="5" fillId="0" borderId="50" xfId="0" applyNumberFormat="1" applyFont="1" applyBorder="1"/>
    <xf numFmtId="0" fontId="5" fillId="0" borderId="44" xfId="0" applyFont="1" applyBorder="1" applyAlignment="1">
      <alignment horizontal="center"/>
    </xf>
    <xf numFmtId="0" fontId="5" fillId="0" borderId="65" xfId="0" applyFont="1" applyBorder="1"/>
    <xf numFmtId="0" fontId="5" fillId="0" borderId="69" xfId="0" applyFont="1" applyBorder="1" applyAlignment="1">
      <alignment horizontal="center"/>
    </xf>
    <xf numFmtId="0" fontId="5" fillId="0" borderId="70" xfId="0" applyFont="1" applyBorder="1"/>
    <xf numFmtId="0" fontId="5" fillId="0" borderId="71" xfId="0" applyFont="1" applyBorder="1"/>
    <xf numFmtId="0" fontId="5" fillId="0" borderId="72" xfId="0" applyFont="1" applyBorder="1"/>
    <xf numFmtId="164" fontId="5" fillId="0" borderId="66" xfId="0" applyNumberFormat="1" applyFont="1" applyBorder="1"/>
    <xf numFmtId="164" fontId="5" fillId="0" borderId="67" xfId="0" applyNumberFormat="1" applyFont="1" applyBorder="1"/>
    <xf numFmtId="164" fontId="5" fillId="0" borderId="68" xfId="0" applyNumberFormat="1" applyFont="1" applyBorder="1"/>
    <xf numFmtId="164" fontId="1" fillId="0" borderId="73" xfId="0" applyNumberFormat="1" applyFont="1" applyBorder="1"/>
    <xf numFmtId="164" fontId="4" fillId="0" borderId="74" xfId="0" applyNumberFormat="1" applyFont="1" applyBorder="1"/>
    <xf numFmtId="164" fontId="1" fillId="0" borderId="75" xfId="0" applyNumberFormat="1" applyFont="1" applyBorder="1"/>
    <xf numFmtId="0" fontId="1" fillId="0" borderId="14" xfId="0" applyFont="1" applyBorder="1"/>
    <xf numFmtId="0" fontId="1" fillId="0" borderId="76" xfId="0" applyFont="1" applyBorder="1"/>
    <xf numFmtId="0" fontId="1" fillId="0" borderId="77" xfId="0" applyFont="1" applyBorder="1"/>
    <xf numFmtId="0" fontId="5" fillId="0" borderId="10" xfId="0" applyFont="1" applyBorder="1"/>
    <xf numFmtId="164" fontId="5" fillId="0" borderId="65" xfId="0" applyNumberFormat="1" applyFont="1" applyBorder="1"/>
    <xf numFmtId="164" fontId="4" fillId="0" borderId="78" xfId="0" applyNumberFormat="1" applyFont="1" applyBorder="1"/>
    <xf numFmtId="164" fontId="4" fillId="0" borderId="79" xfId="0" applyNumberFormat="1" applyFont="1" applyBorder="1"/>
    <xf numFmtId="0" fontId="1" fillId="0" borderId="42" xfId="0" applyFont="1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1" fillId="0" borderId="24" xfId="0" applyNumberFormat="1" applyFont="1" applyBorder="1"/>
    <xf numFmtId="164" fontId="1" fillId="0" borderId="22" xfId="0" applyNumberFormat="1" applyFont="1" applyBorder="1"/>
    <xf numFmtId="164" fontId="5" fillId="0" borderId="81" xfId="0" applyNumberFormat="1" applyFont="1" applyBorder="1"/>
    <xf numFmtId="164" fontId="5" fillId="0" borderId="82" xfId="0" applyNumberFormat="1" applyFont="1" applyBorder="1"/>
    <xf numFmtId="164" fontId="1" fillId="0" borderId="81" xfId="0" applyNumberFormat="1" applyFont="1" applyBorder="1"/>
    <xf numFmtId="0" fontId="1" fillId="0" borderId="83" xfId="0" applyFont="1" applyBorder="1"/>
    <xf numFmtId="164" fontId="5" fillId="0" borderId="84" xfId="0" applyNumberFormat="1" applyFont="1" applyBorder="1"/>
    <xf numFmtId="0" fontId="1" fillId="0" borderId="85" xfId="0" applyFont="1" applyBorder="1"/>
    <xf numFmtId="0" fontId="1" fillId="0" borderId="47" xfId="0" applyFont="1" applyBorder="1"/>
    <xf numFmtId="164" fontId="1" fillId="0" borderId="82" xfId="0" applyNumberFormat="1" applyFont="1" applyBorder="1"/>
    <xf numFmtId="0" fontId="1" fillId="0" borderId="60" xfId="0" applyFont="1" applyBorder="1"/>
    <xf numFmtId="0" fontId="5" fillId="0" borderId="60" xfId="0" applyFont="1" applyBorder="1"/>
    <xf numFmtId="0" fontId="1" fillId="0" borderId="86" xfId="0" applyFont="1" applyBorder="1"/>
    <xf numFmtId="164" fontId="1" fillId="0" borderId="87" xfId="0" applyNumberFormat="1" applyFont="1" applyBorder="1"/>
    <xf numFmtId="164" fontId="4" fillId="0" borderId="88" xfId="0" applyNumberFormat="1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59" xfId="0" applyFont="1" applyBorder="1"/>
    <xf numFmtId="0" fontId="1" fillId="0" borderId="61" xfId="0" applyFont="1" applyBorder="1"/>
    <xf numFmtId="0" fontId="5" fillId="0" borderId="5" xfId="0" applyFont="1" applyBorder="1"/>
    <xf numFmtId="0" fontId="5" fillId="0" borderId="7" xfId="0" applyFont="1" applyBorder="1"/>
    <xf numFmtId="0" fontId="5" fillId="0" borderId="89" xfId="0" applyFont="1" applyBorder="1"/>
    <xf numFmtId="0" fontId="4" fillId="2" borderId="4" xfId="0" applyFont="1" applyFill="1" applyBorder="1" applyAlignment="1">
      <alignment horizontal="center"/>
    </xf>
    <xf numFmtId="165" fontId="1" fillId="0" borderId="0" xfId="0" applyNumberFormat="1" applyFont="1"/>
    <xf numFmtId="164" fontId="1" fillId="0" borderId="0" xfId="0" applyNumberFormat="1" applyFont="1"/>
    <xf numFmtId="164" fontId="5" fillId="0" borderId="70" xfId="0" applyNumberFormat="1" applyFont="1" applyBorder="1"/>
    <xf numFmtId="165" fontId="5" fillId="0" borderId="70" xfId="0" applyNumberFormat="1" applyFont="1" applyBorder="1"/>
    <xf numFmtId="0" fontId="8" fillId="0" borderId="0" xfId="0" applyFont="1"/>
    <xf numFmtId="0" fontId="4" fillId="0" borderId="70" xfId="0" applyFont="1" applyBorder="1"/>
    <xf numFmtId="164" fontId="4" fillId="0" borderId="70" xfId="0" applyNumberFormat="1" applyFont="1" applyBorder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1" fillId="0" borderId="1" xfId="0" applyFont="1" applyBorder="1"/>
    <xf numFmtId="166" fontId="1" fillId="0" borderId="0" xfId="0" applyNumberFormat="1" applyFont="1"/>
    <xf numFmtId="0" fontId="4" fillId="2" borderId="70" xfId="0" applyFont="1" applyFill="1" applyBorder="1" applyAlignment="1">
      <alignment horizontal="center"/>
    </xf>
    <xf numFmtId="49" fontId="5" fillId="0" borderId="70" xfId="0" applyNumberFormat="1" applyFont="1" applyBorder="1"/>
    <xf numFmtId="166" fontId="5" fillId="0" borderId="70" xfId="0" applyNumberFormat="1" applyFont="1" applyBorder="1"/>
    <xf numFmtId="166" fontId="5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wrapText="1"/>
    </xf>
    <xf numFmtId="166" fontId="12" fillId="0" borderId="0" xfId="0" applyNumberFormat="1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left" wrapText="1"/>
    </xf>
    <xf numFmtId="166" fontId="12" fillId="0" borderId="0" xfId="0" applyNumberFormat="1" applyFont="1"/>
    <xf numFmtId="0" fontId="14" fillId="0" borderId="0" xfId="0" applyFont="1" applyAlignment="1">
      <alignment wrapText="1"/>
    </xf>
    <xf numFmtId="166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wrapText="1"/>
    </xf>
    <xf numFmtId="166" fontId="14" fillId="0" borderId="0" xfId="0" applyNumberFormat="1" applyFont="1"/>
    <xf numFmtId="166" fontId="4" fillId="0" borderId="0" xfId="0" applyNumberFormat="1" applyFont="1"/>
    <xf numFmtId="0" fontId="16" fillId="0" borderId="0" xfId="0" applyFont="1"/>
    <xf numFmtId="164" fontId="0" fillId="0" borderId="0" xfId="0" applyNumberFormat="1"/>
    <xf numFmtId="0" fontId="17" fillId="0" borderId="70" xfId="0" applyFont="1" applyBorder="1"/>
    <xf numFmtId="166" fontId="17" fillId="0" borderId="70" xfId="0" applyNumberFormat="1" applyFont="1" applyBorder="1"/>
    <xf numFmtId="164" fontId="17" fillId="0" borderId="70" xfId="0" applyNumberFormat="1" applyFont="1" applyBorder="1"/>
    <xf numFmtId="0" fontId="18" fillId="0" borderId="70" xfId="0" applyFont="1" applyBorder="1"/>
    <xf numFmtId="164" fontId="4" fillId="0" borderId="1" xfId="0" applyNumberFormat="1" applyFont="1" applyBorder="1"/>
    <xf numFmtId="164" fontId="2" fillId="0" borderId="1" xfId="0" applyNumberFormat="1" applyFont="1" applyBorder="1"/>
    <xf numFmtId="0" fontId="4" fillId="0" borderId="5" xfId="0" applyFont="1" applyBorder="1"/>
    <xf numFmtId="164" fontId="4" fillId="0" borderId="5" xfId="0" applyNumberFormat="1" applyFont="1" applyBorder="1"/>
    <xf numFmtId="0" fontId="4" fillId="0" borderId="6" xfId="0" applyFont="1" applyBorder="1"/>
    <xf numFmtId="164" fontId="4" fillId="0" borderId="6" xfId="0" applyNumberFormat="1" applyFont="1" applyBorder="1"/>
    <xf numFmtId="0" fontId="1" fillId="0" borderId="62" xfId="0" applyFont="1" applyBorder="1"/>
    <xf numFmtId="0" fontId="5" fillId="0" borderId="95" xfId="0" applyFont="1" applyBorder="1" applyAlignment="1">
      <alignment horizontal="center"/>
    </xf>
    <xf numFmtId="0" fontId="1" fillId="0" borderId="78" xfId="0" applyFont="1" applyBorder="1"/>
    <xf numFmtId="0" fontId="1" fillId="0" borderId="96" xfId="0" applyFont="1" applyBorder="1"/>
    <xf numFmtId="164" fontId="1" fillId="0" borderId="97" xfId="0" applyNumberFormat="1" applyFont="1" applyBorder="1"/>
    <xf numFmtId="164" fontId="4" fillId="0" borderId="98" xfId="0" applyNumberFormat="1" applyFont="1" applyBorder="1"/>
    <xf numFmtId="0" fontId="5" fillId="0" borderId="51" xfId="0" applyFont="1" applyBorder="1" applyAlignment="1">
      <alignment wrapText="1"/>
    </xf>
    <xf numFmtId="1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6" fillId="0" borderId="29" xfId="0" applyFont="1" applyBorder="1" applyAlignment="1">
      <alignment wrapText="1"/>
    </xf>
    <xf numFmtId="0" fontId="6" fillId="0" borderId="30" xfId="0" applyFont="1" applyBorder="1" applyAlignment="1">
      <alignment wrapText="1"/>
    </xf>
    <xf numFmtId="0" fontId="6" fillId="0" borderId="31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5" fillId="0" borderId="39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41" xfId="0" applyFont="1" applyBorder="1" applyAlignment="1">
      <alignment wrapText="1"/>
    </xf>
    <xf numFmtId="0" fontId="7" fillId="0" borderId="29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7" fillId="0" borderId="3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90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workbookViewId="0">
      <selection activeCell="A11" sqref="A11"/>
    </sheetView>
  </sheetViews>
  <sheetFormatPr defaultColWidth="0" defaultRowHeight="14.4" x14ac:dyDescent="0.3"/>
  <cols>
    <col min="1" max="1" width="35.6640625" customWidth="1"/>
    <col min="2" max="3" width="15.6640625" customWidth="1"/>
    <col min="4" max="5" width="8.6640625" customWidth="1"/>
    <col min="6" max="6" width="16.6640625" customWidth="1"/>
    <col min="7" max="7" width="15.6640625" customWidth="1"/>
    <col min="8" max="8" width="3.6640625" customWidth="1"/>
    <col min="9" max="26" width="0" hidden="1" customWidth="1"/>
    <col min="27" max="16384" width="8.88671875" hidden="1"/>
  </cols>
  <sheetData>
    <row r="1" spans="1:26" x14ac:dyDescent="0.3">
      <c r="A1" s="3"/>
      <c r="B1" s="3"/>
      <c r="C1" s="3"/>
      <c r="D1" s="3"/>
      <c r="E1" s="3"/>
      <c r="F1" s="3"/>
      <c r="G1" s="3"/>
    </row>
    <row r="2" spans="1:26" x14ac:dyDescent="0.3">
      <c r="A2" s="4" t="s">
        <v>0</v>
      </c>
      <c r="B2" s="3"/>
      <c r="C2" s="3"/>
      <c r="D2" s="3"/>
      <c r="E2" s="3"/>
      <c r="F2" s="7" t="s">
        <v>1</v>
      </c>
      <c r="G2" s="7"/>
    </row>
    <row r="3" spans="1:26" x14ac:dyDescent="0.3">
      <c r="A3" s="190" t="s">
        <v>239</v>
      </c>
      <c r="B3" s="190"/>
      <c r="C3" s="190"/>
      <c r="D3" s="190"/>
      <c r="E3" s="190"/>
      <c r="F3" s="8" t="s">
        <v>2</v>
      </c>
      <c r="G3" s="8" t="s">
        <v>3</v>
      </c>
    </row>
    <row r="4" spans="1:26" x14ac:dyDescent="0.3">
      <c r="A4" s="190"/>
      <c r="B4" s="190"/>
      <c r="C4" s="190"/>
      <c r="D4" s="190"/>
      <c r="E4" s="190"/>
      <c r="F4" s="9">
        <v>0.2</v>
      </c>
      <c r="G4" s="9">
        <v>0</v>
      </c>
    </row>
    <row r="5" spans="1:26" x14ac:dyDescent="0.3">
      <c r="A5" s="3"/>
      <c r="B5" s="3"/>
      <c r="C5" s="3"/>
      <c r="D5" s="3"/>
      <c r="E5" s="3"/>
      <c r="F5" s="3"/>
      <c r="G5" s="3"/>
    </row>
    <row r="6" spans="1:26" x14ac:dyDescent="0.3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</row>
    <row r="7" spans="1:26" ht="21.6" x14ac:dyDescent="0.3">
      <c r="A7" s="188" t="s">
        <v>11</v>
      </c>
      <c r="B7" s="66">
        <f>'SO 7216'!I103-Rekapitulácia!D7</f>
        <v>97686.12</v>
      </c>
      <c r="C7" s="66">
        <f>'Kryci_list 7216'!J26</f>
        <v>0</v>
      </c>
      <c r="D7" s="66">
        <f>'Kryci_list 7216'!J18</f>
        <v>0</v>
      </c>
      <c r="E7" s="66">
        <f>'Kryci_list 7216'!J17</f>
        <v>0</v>
      </c>
      <c r="F7" s="66">
        <v>0</v>
      </c>
      <c r="G7" s="66">
        <f>B7+C7+D7+E7+F7</f>
        <v>97686.12</v>
      </c>
      <c r="K7">
        <f>'SO 7216'!K103</f>
        <v>0</v>
      </c>
      <c r="Q7">
        <v>30.126000000000001</v>
      </c>
    </row>
    <row r="8" spans="1:26" x14ac:dyDescent="0.3">
      <c r="A8" s="180" t="s">
        <v>232</v>
      </c>
      <c r="B8" s="181">
        <f>SUM(B7:B7)</f>
        <v>97686.12</v>
      </c>
      <c r="C8" s="181">
        <f>SUM(C7:C7)</f>
        <v>0</v>
      </c>
      <c r="D8" s="181">
        <f>SUM(D7:D7)</f>
        <v>0</v>
      </c>
      <c r="E8" s="181">
        <f>SUM(E7:E7)</f>
        <v>0</v>
      </c>
      <c r="F8" s="181">
        <f>SUM(F7:F7)</f>
        <v>0</v>
      </c>
      <c r="G8" s="181">
        <f>SUM(G7:G7)-SUM(Z7:Z7)</f>
        <v>97686.12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</row>
    <row r="9" spans="1:26" x14ac:dyDescent="0.3">
      <c r="A9" s="178" t="s">
        <v>233</v>
      </c>
      <c r="B9" s="179">
        <f>G8-SUM(Rekapitulácia!K7:'Rekapitulácia'!K7)*1</f>
        <v>97686.12</v>
      </c>
      <c r="C9" s="179"/>
      <c r="D9" s="179"/>
      <c r="E9" s="179"/>
      <c r="F9" s="179"/>
      <c r="G9" s="179">
        <f>ROUND(((ROUND(B9,2)*20)/100),2)*1</f>
        <v>19537.22</v>
      </c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</row>
    <row r="10" spans="1:26" x14ac:dyDescent="0.3">
      <c r="A10" s="5" t="s">
        <v>234</v>
      </c>
      <c r="B10" s="176">
        <f>(G8-B9)</f>
        <v>0</v>
      </c>
      <c r="C10" s="176"/>
      <c r="D10" s="176"/>
      <c r="E10" s="176"/>
      <c r="F10" s="176"/>
      <c r="G10" s="176">
        <f>ROUND(((ROUND(B10,2)*0)/100),2)</f>
        <v>0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</row>
    <row r="11" spans="1:26" x14ac:dyDescent="0.3">
      <c r="A11" s="5" t="s">
        <v>235</v>
      </c>
      <c r="B11" s="176"/>
      <c r="C11" s="176"/>
      <c r="D11" s="176"/>
      <c r="E11" s="176"/>
      <c r="F11" s="176"/>
      <c r="G11" s="176">
        <f>SUM(G8:G10)</f>
        <v>117223.34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</row>
    <row r="12" spans="1:26" x14ac:dyDescent="0.3">
      <c r="A12" s="11"/>
      <c r="B12" s="177"/>
      <c r="C12" s="177"/>
      <c r="D12" s="177"/>
      <c r="E12" s="177"/>
      <c r="F12" s="177"/>
      <c r="G12" s="177"/>
    </row>
    <row r="13" spans="1:26" x14ac:dyDescent="0.3">
      <c r="A13" s="11"/>
      <c r="B13" s="177"/>
      <c r="C13" s="177"/>
      <c r="D13" s="177"/>
      <c r="E13" s="177"/>
      <c r="F13" s="177"/>
      <c r="G13" s="177"/>
    </row>
    <row r="14" spans="1:26" x14ac:dyDescent="0.3">
      <c r="A14" s="11"/>
      <c r="B14" s="177"/>
      <c r="C14" s="177"/>
      <c r="D14" s="177"/>
      <c r="E14" s="177"/>
      <c r="F14" s="177"/>
      <c r="G14" s="177"/>
    </row>
    <row r="15" spans="1:26" x14ac:dyDescent="0.3">
      <c r="A15" s="11"/>
      <c r="B15" s="177"/>
      <c r="C15" s="177"/>
      <c r="D15" s="177"/>
      <c r="E15" s="177"/>
      <c r="F15" s="177"/>
      <c r="G15" s="177"/>
    </row>
    <row r="16" spans="1:26" x14ac:dyDescent="0.3">
      <c r="A16" s="11"/>
      <c r="B16" s="177"/>
      <c r="C16" s="177"/>
      <c r="D16" s="177"/>
      <c r="E16" s="177"/>
      <c r="F16" s="177"/>
      <c r="G16" s="177"/>
    </row>
    <row r="17" spans="1:7" x14ac:dyDescent="0.3">
      <c r="A17" s="11"/>
      <c r="B17" s="177"/>
      <c r="C17" s="177"/>
      <c r="D17" s="177"/>
      <c r="E17" s="177"/>
      <c r="F17" s="177"/>
      <c r="G17" s="177"/>
    </row>
    <row r="18" spans="1:7" x14ac:dyDescent="0.3">
      <c r="A18" s="11"/>
      <c r="B18" s="177"/>
      <c r="C18" s="177"/>
      <c r="D18" s="177"/>
      <c r="E18" s="177"/>
      <c r="F18" s="177"/>
      <c r="G18" s="177"/>
    </row>
    <row r="19" spans="1:7" x14ac:dyDescent="0.3">
      <c r="A19" s="11"/>
      <c r="B19" s="177"/>
      <c r="C19" s="177"/>
      <c r="D19" s="177"/>
      <c r="E19" s="177"/>
      <c r="F19" s="177"/>
      <c r="G19" s="177"/>
    </row>
    <row r="20" spans="1:7" x14ac:dyDescent="0.3">
      <c r="A20" s="11"/>
      <c r="B20" s="177"/>
      <c r="C20" s="177"/>
      <c r="D20" s="177"/>
      <c r="E20" s="177"/>
      <c r="F20" s="177"/>
      <c r="G20" s="177"/>
    </row>
    <row r="21" spans="1:7" x14ac:dyDescent="0.3">
      <c r="A21" s="11"/>
      <c r="B21" s="177"/>
      <c r="C21" s="177"/>
      <c r="D21" s="177"/>
      <c r="E21" s="177"/>
      <c r="F21" s="177"/>
      <c r="G21" s="177"/>
    </row>
    <row r="22" spans="1:7" x14ac:dyDescent="0.3">
      <c r="A22" s="11"/>
      <c r="B22" s="177"/>
      <c r="C22" s="177"/>
      <c r="D22" s="177"/>
      <c r="E22" s="177"/>
      <c r="F22" s="177"/>
      <c r="G22" s="177"/>
    </row>
    <row r="23" spans="1:7" x14ac:dyDescent="0.3">
      <c r="A23" s="11"/>
      <c r="B23" s="177"/>
      <c r="C23" s="177"/>
      <c r="D23" s="177"/>
      <c r="E23" s="177"/>
      <c r="F23" s="177"/>
      <c r="G23" s="177"/>
    </row>
    <row r="24" spans="1:7" x14ac:dyDescent="0.3">
      <c r="A24" s="11"/>
      <c r="B24" s="177"/>
      <c r="C24" s="177"/>
      <c r="D24" s="177"/>
      <c r="E24" s="177"/>
      <c r="F24" s="177"/>
      <c r="G24" s="177"/>
    </row>
    <row r="25" spans="1:7" x14ac:dyDescent="0.3">
      <c r="A25" s="11"/>
      <c r="B25" s="177"/>
      <c r="C25" s="177"/>
      <c r="D25" s="177"/>
      <c r="E25" s="177"/>
      <c r="F25" s="177"/>
      <c r="G25" s="177"/>
    </row>
    <row r="26" spans="1:7" x14ac:dyDescent="0.3">
      <c r="A26" s="11"/>
      <c r="B26" s="177"/>
      <c r="C26" s="177"/>
      <c r="D26" s="177"/>
      <c r="E26" s="177"/>
      <c r="F26" s="177"/>
      <c r="G26" s="177"/>
    </row>
    <row r="27" spans="1:7" x14ac:dyDescent="0.3">
      <c r="A27" s="11"/>
      <c r="B27" s="177"/>
      <c r="C27" s="177"/>
      <c r="D27" s="177"/>
      <c r="E27" s="177"/>
      <c r="F27" s="177"/>
      <c r="G27" s="177"/>
    </row>
    <row r="28" spans="1:7" x14ac:dyDescent="0.3">
      <c r="A28" s="11"/>
      <c r="B28" s="177"/>
      <c r="C28" s="177"/>
      <c r="D28" s="177"/>
      <c r="E28" s="177"/>
      <c r="F28" s="177"/>
      <c r="G28" s="177"/>
    </row>
    <row r="29" spans="1:7" x14ac:dyDescent="0.3">
      <c r="A29" s="11"/>
      <c r="B29" s="177"/>
      <c r="C29" s="177"/>
      <c r="D29" s="177"/>
      <c r="E29" s="177"/>
      <c r="F29" s="177"/>
      <c r="G29" s="177"/>
    </row>
    <row r="30" spans="1:7" x14ac:dyDescent="0.3">
      <c r="A30" s="11"/>
      <c r="B30" s="177"/>
      <c r="C30" s="177"/>
      <c r="D30" s="177"/>
      <c r="E30" s="177"/>
      <c r="F30" s="177"/>
      <c r="G30" s="177"/>
    </row>
    <row r="31" spans="1:7" x14ac:dyDescent="0.3">
      <c r="A31" s="11"/>
      <c r="B31" s="177"/>
      <c r="C31" s="177"/>
      <c r="D31" s="177"/>
      <c r="E31" s="177"/>
      <c r="F31" s="177"/>
      <c r="G31" s="177"/>
    </row>
    <row r="32" spans="1:7" x14ac:dyDescent="0.3">
      <c r="A32" s="11"/>
      <c r="B32" s="177"/>
      <c r="C32" s="177"/>
      <c r="D32" s="177"/>
      <c r="E32" s="177"/>
      <c r="F32" s="177"/>
      <c r="G32" s="177"/>
    </row>
    <row r="33" spans="1:7" x14ac:dyDescent="0.3">
      <c r="A33" s="11"/>
      <c r="B33" s="177"/>
      <c r="C33" s="177"/>
      <c r="D33" s="177"/>
      <c r="E33" s="177"/>
      <c r="F33" s="177"/>
      <c r="G33" s="177"/>
    </row>
    <row r="34" spans="1:7" x14ac:dyDescent="0.3">
      <c r="A34" s="1"/>
      <c r="B34" s="134"/>
      <c r="C34" s="134"/>
      <c r="D34" s="134"/>
      <c r="E34" s="134"/>
      <c r="F34" s="134"/>
      <c r="G34" s="134"/>
    </row>
    <row r="35" spans="1:7" x14ac:dyDescent="0.3">
      <c r="A35" s="1"/>
      <c r="B35" s="134"/>
      <c r="C35" s="134"/>
      <c r="D35" s="134"/>
      <c r="E35" s="134"/>
      <c r="F35" s="134"/>
      <c r="G35" s="134"/>
    </row>
    <row r="36" spans="1:7" x14ac:dyDescent="0.3">
      <c r="A36" s="1"/>
      <c r="B36" s="134"/>
      <c r="C36" s="134"/>
      <c r="D36" s="134"/>
      <c r="E36" s="134"/>
      <c r="F36" s="134"/>
      <c r="G36" s="134"/>
    </row>
    <row r="37" spans="1:7" x14ac:dyDescent="0.3">
      <c r="A37" s="1"/>
      <c r="B37" s="134"/>
      <c r="C37" s="134"/>
      <c r="D37" s="134"/>
      <c r="E37" s="134"/>
      <c r="F37" s="134"/>
      <c r="G37" s="134"/>
    </row>
    <row r="38" spans="1:7" x14ac:dyDescent="0.3">
      <c r="A38" s="1"/>
      <c r="B38" s="134"/>
      <c r="C38" s="134"/>
      <c r="D38" s="134"/>
      <c r="E38" s="134"/>
      <c r="F38" s="134"/>
      <c r="G38" s="134"/>
    </row>
    <row r="39" spans="1:7" x14ac:dyDescent="0.3">
      <c r="A39" s="1"/>
      <c r="B39" s="134"/>
      <c r="C39" s="134"/>
      <c r="D39" s="134"/>
      <c r="E39" s="134"/>
      <c r="F39" s="134"/>
      <c r="G39" s="134"/>
    </row>
    <row r="40" spans="1:7" x14ac:dyDescent="0.3">
      <c r="A40" s="1"/>
      <c r="B40" s="134"/>
      <c r="C40" s="134"/>
      <c r="D40" s="134"/>
      <c r="E40" s="134"/>
      <c r="F40" s="134"/>
      <c r="G40" s="134"/>
    </row>
    <row r="41" spans="1:7" x14ac:dyDescent="0.3">
      <c r="A41" s="1"/>
      <c r="B41" s="134"/>
      <c r="C41" s="134"/>
      <c r="D41" s="134"/>
      <c r="E41" s="134"/>
      <c r="F41" s="134"/>
      <c r="G41" s="134"/>
    </row>
    <row r="42" spans="1:7" x14ac:dyDescent="0.3">
      <c r="A42" s="1"/>
      <c r="B42" s="134"/>
      <c r="C42" s="134"/>
      <c r="D42" s="134"/>
      <c r="E42" s="134"/>
      <c r="F42" s="134"/>
      <c r="G42" s="134"/>
    </row>
    <row r="43" spans="1:7" x14ac:dyDescent="0.3">
      <c r="A43" s="1"/>
      <c r="B43" s="134"/>
      <c r="C43" s="134"/>
      <c r="D43" s="134"/>
      <c r="E43" s="134"/>
      <c r="F43" s="134"/>
      <c r="G43" s="134"/>
    </row>
    <row r="44" spans="1:7" x14ac:dyDescent="0.3">
      <c r="A44" s="1"/>
      <c r="B44" s="134"/>
      <c r="C44" s="134"/>
      <c r="D44" s="134"/>
      <c r="E44" s="134"/>
      <c r="F44" s="134"/>
      <c r="G44" s="134"/>
    </row>
    <row r="45" spans="1:7" x14ac:dyDescent="0.3">
      <c r="A45" s="1"/>
      <c r="B45" s="134"/>
      <c r="C45" s="134"/>
      <c r="D45" s="134"/>
      <c r="E45" s="134"/>
      <c r="F45" s="134"/>
      <c r="G45" s="134"/>
    </row>
    <row r="46" spans="1:7" x14ac:dyDescent="0.3">
      <c r="A46" s="1"/>
      <c r="B46" s="134"/>
      <c r="C46" s="134"/>
      <c r="D46" s="134"/>
      <c r="E46" s="134"/>
      <c r="F46" s="134"/>
      <c r="G46" s="134"/>
    </row>
    <row r="47" spans="1:7" x14ac:dyDescent="0.3">
      <c r="A47" s="1"/>
      <c r="B47" s="134"/>
      <c r="C47" s="134"/>
      <c r="D47" s="134"/>
      <c r="E47" s="134"/>
      <c r="F47" s="134"/>
      <c r="G47" s="134"/>
    </row>
    <row r="48" spans="1:7" x14ac:dyDescent="0.3">
      <c r="A48" s="1"/>
      <c r="B48" s="134"/>
      <c r="C48" s="134"/>
      <c r="D48" s="134"/>
      <c r="E48" s="134"/>
      <c r="F48" s="134"/>
      <c r="G48" s="134"/>
    </row>
    <row r="49" spans="1:7" x14ac:dyDescent="0.3">
      <c r="A49" s="1"/>
      <c r="B49" s="134"/>
      <c r="C49" s="134"/>
      <c r="D49" s="134"/>
      <c r="E49" s="134"/>
      <c r="F49" s="134"/>
      <c r="G49" s="134"/>
    </row>
    <row r="50" spans="1:7" x14ac:dyDescent="0.3">
      <c r="A50" s="1"/>
      <c r="B50" s="134"/>
      <c r="C50" s="134"/>
      <c r="D50" s="134"/>
      <c r="E50" s="134"/>
      <c r="F50" s="134"/>
      <c r="G50" s="134"/>
    </row>
    <row r="51" spans="1:7" x14ac:dyDescent="0.3">
      <c r="B51" s="171"/>
      <c r="C51" s="171"/>
      <c r="D51" s="171"/>
      <c r="E51" s="171"/>
      <c r="F51" s="171"/>
      <c r="G51" s="171"/>
    </row>
    <row r="52" spans="1:7" x14ac:dyDescent="0.3">
      <c r="B52" s="171"/>
      <c r="C52" s="171"/>
      <c r="D52" s="171"/>
      <c r="E52" s="171"/>
      <c r="F52" s="171"/>
      <c r="G52" s="171"/>
    </row>
    <row r="53" spans="1:7" x14ac:dyDescent="0.3">
      <c r="B53" s="171"/>
      <c r="C53" s="171"/>
      <c r="D53" s="171"/>
      <c r="E53" s="171"/>
      <c r="F53" s="171"/>
      <c r="G53" s="171"/>
    </row>
    <row r="54" spans="1:7" x14ac:dyDescent="0.3">
      <c r="B54" s="171"/>
      <c r="C54" s="171"/>
      <c r="D54" s="171"/>
      <c r="E54" s="171"/>
      <c r="F54" s="171"/>
      <c r="G54" s="171"/>
    </row>
    <row r="55" spans="1:7" x14ac:dyDescent="0.3">
      <c r="B55" s="171"/>
      <c r="C55" s="171"/>
      <c r="D55" s="171"/>
      <c r="E55" s="171"/>
      <c r="F55" s="171"/>
      <c r="G55" s="171"/>
    </row>
    <row r="56" spans="1:7" x14ac:dyDescent="0.3">
      <c r="B56" s="171"/>
      <c r="C56" s="171"/>
      <c r="D56" s="171"/>
      <c r="E56" s="171"/>
      <c r="F56" s="171"/>
      <c r="G56" s="171"/>
    </row>
    <row r="57" spans="1:7" x14ac:dyDescent="0.3">
      <c r="B57" s="171"/>
      <c r="C57" s="171"/>
      <c r="D57" s="171"/>
      <c r="E57" s="171"/>
      <c r="F57" s="171"/>
      <c r="G57" s="171"/>
    </row>
    <row r="58" spans="1:7" x14ac:dyDescent="0.3">
      <c r="B58" s="171"/>
      <c r="C58" s="171"/>
      <c r="D58" s="171"/>
      <c r="E58" s="171"/>
      <c r="F58" s="171"/>
      <c r="G58" s="171"/>
    </row>
    <row r="59" spans="1:7" x14ac:dyDescent="0.3">
      <c r="B59" s="171"/>
      <c r="C59" s="171"/>
      <c r="D59" s="171"/>
      <c r="E59" s="171"/>
      <c r="F59" s="171"/>
      <c r="G59" s="171"/>
    </row>
    <row r="60" spans="1:7" x14ac:dyDescent="0.3">
      <c r="B60" s="171"/>
      <c r="C60" s="171"/>
      <c r="D60" s="171"/>
      <c r="E60" s="171"/>
      <c r="F60" s="171"/>
      <c r="G60" s="171"/>
    </row>
    <row r="61" spans="1:7" x14ac:dyDescent="0.3">
      <c r="B61" s="171"/>
      <c r="C61" s="171"/>
      <c r="D61" s="171"/>
      <c r="E61" s="171"/>
      <c r="F61" s="171"/>
      <c r="G61" s="171"/>
    </row>
    <row r="62" spans="1:7" x14ac:dyDescent="0.3">
      <c r="B62" s="171"/>
      <c r="C62" s="171"/>
      <c r="D62" s="171"/>
      <c r="E62" s="171"/>
      <c r="F62" s="171"/>
      <c r="G62" s="171"/>
    </row>
    <row r="63" spans="1:7" x14ac:dyDescent="0.3">
      <c r="B63" s="171"/>
      <c r="C63" s="171"/>
      <c r="D63" s="171"/>
      <c r="E63" s="171"/>
      <c r="F63" s="171"/>
      <c r="G63" s="171"/>
    </row>
    <row r="64" spans="1:7" x14ac:dyDescent="0.3">
      <c r="B64" s="171"/>
      <c r="C64" s="171"/>
      <c r="D64" s="171"/>
      <c r="E64" s="171"/>
      <c r="F64" s="171"/>
      <c r="G64" s="171"/>
    </row>
    <row r="65" spans="2:7" x14ac:dyDescent="0.3">
      <c r="B65" s="171"/>
      <c r="C65" s="171"/>
      <c r="D65" s="171"/>
      <c r="E65" s="171"/>
      <c r="F65" s="171"/>
      <c r="G65" s="171"/>
    </row>
    <row r="66" spans="2:7" x14ac:dyDescent="0.3">
      <c r="B66" s="171"/>
      <c r="C66" s="171"/>
      <c r="D66" s="171"/>
      <c r="E66" s="171"/>
      <c r="F66" s="171"/>
      <c r="G66" s="171"/>
    </row>
    <row r="67" spans="2:7" x14ac:dyDescent="0.3">
      <c r="B67" s="171"/>
      <c r="C67" s="171"/>
      <c r="D67" s="171"/>
      <c r="E67" s="171"/>
      <c r="F67" s="171"/>
      <c r="G67" s="171"/>
    </row>
    <row r="68" spans="2:7" x14ac:dyDescent="0.3">
      <c r="B68" s="171"/>
      <c r="C68" s="171"/>
      <c r="D68" s="171"/>
      <c r="E68" s="171"/>
      <c r="F68" s="171"/>
      <c r="G68" s="171"/>
    </row>
    <row r="69" spans="2:7" x14ac:dyDescent="0.3">
      <c r="B69" s="171"/>
      <c r="C69" s="171"/>
      <c r="D69" s="171"/>
      <c r="E69" s="171"/>
      <c r="F69" s="171"/>
      <c r="G69" s="171"/>
    </row>
    <row r="70" spans="2:7" x14ac:dyDescent="0.3">
      <c r="B70" s="171"/>
      <c r="C70" s="171"/>
      <c r="D70" s="171"/>
      <c r="E70" s="171"/>
      <c r="F70" s="171"/>
      <c r="G70" s="171"/>
    </row>
    <row r="71" spans="2:7" x14ac:dyDescent="0.3">
      <c r="B71" s="171"/>
      <c r="C71" s="171"/>
      <c r="D71" s="171"/>
      <c r="E71" s="171"/>
      <c r="F71" s="171"/>
      <c r="G71" s="171"/>
    </row>
    <row r="72" spans="2:7" x14ac:dyDescent="0.3">
      <c r="B72" s="171"/>
      <c r="C72" s="171"/>
      <c r="D72" s="171"/>
      <c r="E72" s="171"/>
      <c r="F72" s="171"/>
      <c r="G72" s="171"/>
    </row>
    <row r="73" spans="2:7" x14ac:dyDescent="0.3">
      <c r="B73" s="171"/>
      <c r="C73" s="171"/>
      <c r="D73" s="171"/>
      <c r="E73" s="171"/>
      <c r="F73" s="171"/>
      <c r="G73" s="171"/>
    </row>
    <row r="74" spans="2:7" x14ac:dyDescent="0.3">
      <c r="B74" s="171"/>
      <c r="C74" s="171"/>
      <c r="D74" s="171"/>
      <c r="E74" s="171"/>
      <c r="F74" s="171"/>
      <c r="G74" s="171"/>
    </row>
    <row r="75" spans="2:7" x14ac:dyDescent="0.3">
      <c r="B75" s="171"/>
      <c r="C75" s="171"/>
      <c r="D75" s="171"/>
      <c r="E75" s="171"/>
      <c r="F75" s="171"/>
      <c r="G75" s="171"/>
    </row>
    <row r="76" spans="2:7" x14ac:dyDescent="0.3">
      <c r="B76" s="171"/>
      <c r="C76" s="171"/>
      <c r="D76" s="171"/>
      <c r="E76" s="171"/>
      <c r="F76" s="171"/>
      <c r="G76" s="171"/>
    </row>
    <row r="77" spans="2:7" x14ac:dyDescent="0.3">
      <c r="B77" s="171"/>
      <c r="C77" s="171"/>
      <c r="D77" s="171"/>
      <c r="E77" s="171"/>
      <c r="F77" s="171"/>
      <c r="G77" s="171"/>
    </row>
    <row r="78" spans="2:7" x14ac:dyDescent="0.3">
      <c r="B78" s="171"/>
      <c r="C78" s="171"/>
      <c r="D78" s="171"/>
      <c r="E78" s="171"/>
      <c r="F78" s="171"/>
      <c r="G78" s="171"/>
    </row>
    <row r="79" spans="2:7" x14ac:dyDescent="0.3">
      <c r="B79" s="171"/>
      <c r="C79" s="171"/>
      <c r="D79" s="171"/>
      <c r="E79" s="171"/>
      <c r="F79" s="171"/>
      <c r="G79" s="171"/>
    </row>
    <row r="80" spans="2:7" x14ac:dyDescent="0.3">
      <c r="B80" s="171"/>
      <c r="C80" s="171"/>
      <c r="D80" s="171"/>
      <c r="E80" s="171"/>
      <c r="F80" s="171"/>
      <c r="G80" s="171"/>
    </row>
    <row r="81" spans="2:7" x14ac:dyDescent="0.3">
      <c r="B81" s="171"/>
      <c r="C81" s="171"/>
      <c r="D81" s="171"/>
      <c r="E81" s="171"/>
      <c r="F81" s="171"/>
      <c r="G81" s="171"/>
    </row>
    <row r="82" spans="2:7" x14ac:dyDescent="0.3">
      <c r="B82" s="171"/>
      <c r="C82" s="171"/>
      <c r="D82" s="171"/>
      <c r="E82" s="171"/>
      <c r="F82" s="171"/>
      <c r="G82" s="171"/>
    </row>
    <row r="83" spans="2:7" x14ac:dyDescent="0.3">
      <c r="B83" s="171"/>
      <c r="C83" s="171"/>
      <c r="D83" s="171"/>
      <c r="E83" s="171"/>
      <c r="F83" s="171"/>
      <c r="G83" s="171"/>
    </row>
    <row r="84" spans="2:7" x14ac:dyDescent="0.3">
      <c r="B84" s="171"/>
      <c r="C84" s="171"/>
      <c r="D84" s="171"/>
      <c r="E84" s="171"/>
      <c r="F84" s="171"/>
      <c r="G84" s="171"/>
    </row>
    <row r="85" spans="2:7" x14ac:dyDescent="0.3">
      <c r="B85" s="171"/>
      <c r="C85" s="171"/>
      <c r="D85" s="171"/>
      <c r="E85" s="171"/>
      <c r="F85" s="171"/>
      <c r="G85" s="171"/>
    </row>
    <row r="86" spans="2:7" x14ac:dyDescent="0.3">
      <c r="B86" s="171"/>
      <c r="C86" s="171"/>
      <c r="D86" s="171"/>
      <c r="E86" s="171"/>
      <c r="F86" s="171"/>
      <c r="G86" s="171"/>
    </row>
    <row r="87" spans="2:7" x14ac:dyDescent="0.3">
      <c r="B87" s="171"/>
      <c r="C87" s="171"/>
      <c r="D87" s="171"/>
      <c r="E87" s="171"/>
      <c r="F87" s="171"/>
      <c r="G87" s="171"/>
    </row>
    <row r="88" spans="2:7" x14ac:dyDescent="0.3">
      <c r="B88" s="171"/>
      <c r="C88" s="171"/>
      <c r="D88" s="171"/>
      <c r="E88" s="171"/>
      <c r="F88" s="171"/>
      <c r="G88" s="171"/>
    </row>
    <row r="89" spans="2:7" x14ac:dyDescent="0.3">
      <c r="B89" s="171"/>
      <c r="C89" s="171"/>
      <c r="D89" s="171"/>
      <c r="E89" s="171"/>
      <c r="F89" s="171"/>
      <c r="G89" s="171"/>
    </row>
    <row r="90" spans="2:7" x14ac:dyDescent="0.3">
      <c r="B90" s="171"/>
      <c r="C90" s="171"/>
      <c r="D90" s="171"/>
      <c r="E90" s="171"/>
      <c r="F90" s="171"/>
      <c r="G90" s="171"/>
    </row>
    <row r="91" spans="2:7" x14ac:dyDescent="0.3">
      <c r="B91" s="171"/>
      <c r="C91" s="171"/>
      <c r="D91" s="171"/>
      <c r="E91" s="171"/>
      <c r="F91" s="171"/>
      <c r="G91" s="171"/>
    </row>
    <row r="92" spans="2:7" x14ac:dyDescent="0.3">
      <c r="B92" s="171"/>
      <c r="C92" s="171"/>
      <c r="D92" s="171"/>
      <c r="E92" s="171"/>
      <c r="F92" s="171"/>
      <c r="G92" s="171"/>
    </row>
    <row r="93" spans="2:7" x14ac:dyDescent="0.3">
      <c r="B93" s="171"/>
      <c r="C93" s="171"/>
      <c r="D93" s="171"/>
      <c r="E93" s="171"/>
      <c r="F93" s="171"/>
      <c r="G93" s="171"/>
    </row>
    <row r="94" spans="2:7" x14ac:dyDescent="0.3">
      <c r="B94" s="171"/>
      <c r="C94" s="171"/>
      <c r="D94" s="171"/>
      <c r="E94" s="171"/>
      <c r="F94" s="171"/>
      <c r="G94" s="171"/>
    </row>
    <row r="95" spans="2:7" x14ac:dyDescent="0.3">
      <c r="B95" s="171"/>
      <c r="C95" s="171"/>
      <c r="D95" s="171"/>
      <c r="E95" s="171"/>
      <c r="F95" s="171"/>
      <c r="G95" s="171"/>
    </row>
    <row r="96" spans="2:7" x14ac:dyDescent="0.3">
      <c r="B96" s="171"/>
      <c r="C96" s="171"/>
      <c r="D96" s="171"/>
      <c r="E96" s="171"/>
      <c r="F96" s="171"/>
      <c r="G96" s="171"/>
    </row>
    <row r="97" spans="2:7" x14ac:dyDescent="0.3">
      <c r="B97" s="171"/>
      <c r="C97" s="171"/>
      <c r="D97" s="171"/>
      <c r="E97" s="171"/>
      <c r="F97" s="171"/>
      <c r="G97" s="171"/>
    </row>
    <row r="98" spans="2:7" x14ac:dyDescent="0.3">
      <c r="B98" s="171"/>
      <c r="C98" s="171"/>
      <c r="D98" s="171"/>
      <c r="E98" s="171"/>
      <c r="F98" s="171"/>
      <c r="G98" s="171"/>
    </row>
    <row r="99" spans="2:7" x14ac:dyDescent="0.3">
      <c r="B99" s="171"/>
      <c r="C99" s="171"/>
      <c r="D99" s="171"/>
      <c r="E99" s="171"/>
      <c r="F99" s="171"/>
      <c r="G99" s="171"/>
    </row>
    <row r="100" spans="2:7" x14ac:dyDescent="0.3">
      <c r="B100" s="171"/>
      <c r="C100" s="171"/>
      <c r="D100" s="171"/>
      <c r="E100" s="171"/>
      <c r="F100" s="171"/>
      <c r="G100" s="171"/>
    </row>
    <row r="101" spans="2:7" x14ac:dyDescent="0.3">
      <c r="B101" s="171"/>
      <c r="C101" s="171"/>
      <c r="D101" s="171"/>
      <c r="E101" s="171"/>
      <c r="F101" s="171"/>
      <c r="G101" s="171"/>
    </row>
    <row r="102" spans="2:7" x14ac:dyDescent="0.3">
      <c r="B102" s="171"/>
      <c r="C102" s="171"/>
      <c r="D102" s="171"/>
      <c r="E102" s="171"/>
      <c r="F102" s="171"/>
      <c r="G102" s="171"/>
    </row>
    <row r="103" spans="2:7" x14ac:dyDescent="0.3">
      <c r="B103" s="171"/>
      <c r="C103" s="171"/>
      <c r="D103" s="171"/>
      <c r="E103" s="171"/>
      <c r="F103" s="171"/>
      <c r="G103" s="171"/>
    </row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opLeftCell="A16" workbookViewId="0">
      <selection activeCell="H29" sqref="H29"/>
    </sheetView>
  </sheetViews>
  <sheetFormatPr defaultColWidth="0" defaultRowHeight="14.4" x14ac:dyDescent="0.3"/>
  <cols>
    <col min="1" max="1" width="1.6640625" customWidth="1"/>
    <col min="2" max="2" width="3.6640625" customWidth="1"/>
    <col min="3" max="3" width="4.6640625" customWidth="1"/>
    <col min="4" max="6" width="10.6640625" customWidth="1"/>
    <col min="7" max="7" width="3.6640625" customWidth="1"/>
    <col min="8" max="8" width="19.6640625" customWidth="1"/>
    <col min="9" max="10" width="10.6640625" customWidth="1"/>
    <col min="11" max="26" width="0" hidden="1" customWidth="1"/>
    <col min="27" max="27" width="8.88671875" customWidth="1"/>
    <col min="28" max="16384" width="8.88671875" hidden="1"/>
  </cols>
  <sheetData>
    <row r="1" spans="1:23" ht="28.2" customHeight="1" thickBot="1" x14ac:dyDescent="0.35">
      <c r="A1" s="3"/>
      <c r="B1" s="14"/>
      <c r="C1" s="14"/>
      <c r="D1" s="14"/>
      <c r="E1" s="14"/>
      <c r="F1" s="15" t="s">
        <v>236</v>
      </c>
      <c r="G1" s="14"/>
      <c r="H1" s="14"/>
      <c r="I1" s="14"/>
      <c r="J1" s="14"/>
      <c r="W1">
        <v>30.126000000000001</v>
      </c>
    </row>
    <row r="2" spans="1:23" ht="30" customHeight="1" thickTop="1" x14ac:dyDescent="0.3">
      <c r="A2" s="13"/>
      <c r="B2" s="191" t="s">
        <v>239</v>
      </c>
      <c r="C2" s="192"/>
      <c r="D2" s="192"/>
      <c r="E2" s="192"/>
      <c r="F2" s="192"/>
      <c r="G2" s="192"/>
      <c r="H2" s="192"/>
      <c r="I2" s="192"/>
      <c r="J2" s="193"/>
    </row>
    <row r="3" spans="1:23" ht="18" customHeight="1" x14ac:dyDescent="0.3">
      <c r="A3" s="13"/>
      <c r="B3" s="23"/>
      <c r="C3" s="20"/>
      <c r="D3" s="17"/>
      <c r="E3" s="17"/>
      <c r="F3" s="17"/>
      <c r="G3" s="17"/>
      <c r="H3" s="17"/>
      <c r="I3" s="37" t="s">
        <v>13</v>
      </c>
      <c r="J3" s="30"/>
    </row>
    <row r="4" spans="1:23" ht="18" customHeight="1" x14ac:dyDescent="0.3">
      <c r="A4" s="13"/>
      <c r="B4" s="23"/>
      <c r="C4" s="20"/>
      <c r="D4" s="17"/>
      <c r="E4" s="17"/>
      <c r="F4" s="17"/>
      <c r="G4" s="17"/>
      <c r="H4" s="17"/>
      <c r="I4" s="37" t="s">
        <v>14</v>
      </c>
      <c r="J4" s="30"/>
    </row>
    <row r="5" spans="1:23" ht="18" customHeight="1" thickBot="1" x14ac:dyDescent="0.35">
      <c r="A5" s="13"/>
      <c r="B5" s="38" t="s">
        <v>15</v>
      </c>
      <c r="C5" s="20"/>
      <c r="D5" s="17"/>
      <c r="E5" s="17"/>
      <c r="F5" s="39" t="s">
        <v>245</v>
      </c>
      <c r="G5" s="17"/>
      <c r="H5" s="17"/>
      <c r="I5" s="37" t="s">
        <v>246</v>
      </c>
      <c r="J5" s="40"/>
    </row>
    <row r="6" spans="1:23" ht="19.95" customHeight="1" thickTop="1" x14ac:dyDescent="0.3">
      <c r="A6" s="13"/>
      <c r="B6" s="194" t="s">
        <v>17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3">
      <c r="A7" s="13"/>
      <c r="B7" s="49" t="s">
        <v>19</v>
      </c>
      <c r="C7" s="42"/>
      <c r="D7" s="18"/>
      <c r="E7" s="18"/>
      <c r="F7" s="18"/>
      <c r="G7" s="50" t="s">
        <v>20</v>
      </c>
      <c r="H7" s="18"/>
      <c r="I7" s="28"/>
      <c r="J7" s="43"/>
    </row>
    <row r="8" spans="1:23" ht="19.95" customHeight="1" x14ac:dyDescent="0.3">
      <c r="A8" s="13"/>
      <c r="B8" s="197" t="s">
        <v>241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3">
      <c r="A9" s="13"/>
      <c r="B9" s="38" t="s">
        <v>19</v>
      </c>
      <c r="C9" s="20"/>
      <c r="D9" s="17"/>
      <c r="E9" s="17"/>
      <c r="F9" s="17"/>
      <c r="G9" s="39" t="s">
        <v>20</v>
      </c>
      <c r="H9" s="17"/>
      <c r="I9" s="27"/>
      <c r="J9" s="30"/>
    </row>
    <row r="10" spans="1:23" ht="19.95" customHeight="1" x14ac:dyDescent="0.3">
      <c r="A10" s="13"/>
      <c r="B10" s="197" t="s">
        <v>249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5">
      <c r="A11" s="13"/>
      <c r="B11" s="38" t="s">
        <v>250</v>
      </c>
      <c r="C11" s="20"/>
      <c r="D11" s="17"/>
      <c r="E11" s="17"/>
      <c r="F11" s="17"/>
      <c r="G11" s="39" t="s">
        <v>251</v>
      </c>
      <c r="H11" s="17"/>
      <c r="I11" s="27"/>
      <c r="J11" s="30"/>
    </row>
    <row r="12" spans="1:23" ht="18" customHeight="1" thickTop="1" x14ac:dyDescent="0.3">
      <c r="A12" s="13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 thickBot="1" x14ac:dyDescent="0.35">
      <c r="A13" s="13"/>
      <c r="B13" s="41"/>
      <c r="C13" s="42"/>
      <c r="D13" s="18"/>
      <c r="E13" s="18"/>
      <c r="F13" s="18"/>
      <c r="G13" s="18"/>
      <c r="H13" s="18"/>
      <c r="I13" s="28"/>
      <c r="J13" s="43"/>
    </row>
    <row r="14" spans="1:23" ht="18" customHeight="1" thickTop="1" x14ac:dyDescent="0.3">
      <c r="A14" s="13"/>
      <c r="B14" s="52" t="s">
        <v>21</v>
      </c>
      <c r="C14" s="182"/>
      <c r="D14" s="81" t="s">
        <v>50</v>
      </c>
      <c r="E14" s="82" t="s">
        <v>51</v>
      </c>
      <c r="F14" s="80" t="s">
        <v>52</v>
      </c>
      <c r="G14" s="51" t="s">
        <v>28</v>
      </c>
      <c r="H14" s="45"/>
      <c r="I14" s="47"/>
      <c r="J14" s="48"/>
    </row>
    <row r="15" spans="1:23" ht="18" customHeight="1" x14ac:dyDescent="0.3">
      <c r="A15" s="13"/>
      <c r="B15" s="87">
        <v>1</v>
      </c>
      <c r="C15" s="88" t="s">
        <v>22</v>
      </c>
      <c r="D15" s="89">
        <f>'Kryci_list 7216'!D15</f>
        <v>80341.42</v>
      </c>
      <c r="E15" s="90">
        <f>'Kryci_list 7216'!E15</f>
        <v>17222</v>
      </c>
      <c r="F15" s="88">
        <f>'Kryci_list 7216'!F15</f>
        <v>97563.42</v>
      </c>
      <c r="G15" s="53">
        <v>7</v>
      </c>
      <c r="H15" s="55" t="s">
        <v>9</v>
      </c>
      <c r="I15" s="28"/>
      <c r="J15" s="57">
        <f>'Kryci_list 7216'!J15</f>
        <v>0</v>
      </c>
    </row>
    <row r="16" spans="1:23" ht="18" customHeight="1" x14ac:dyDescent="0.3">
      <c r="A16" s="13"/>
      <c r="B16" s="85">
        <v>2</v>
      </c>
      <c r="C16" s="86" t="s">
        <v>23</v>
      </c>
      <c r="D16" s="91">
        <f>'Kryci_list 7216'!D16</f>
        <v>0</v>
      </c>
      <c r="E16" s="92">
        <f>'Kryci_list 7216'!E16</f>
        <v>0</v>
      </c>
      <c r="F16" s="101">
        <f>'Kryci_list 7216'!F16</f>
        <v>0</v>
      </c>
      <c r="G16" s="104"/>
      <c r="H16" s="115"/>
      <c r="I16" s="117"/>
      <c r="J16" s="110"/>
    </row>
    <row r="17" spans="1:10" ht="18" customHeight="1" x14ac:dyDescent="0.3">
      <c r="A17" s="13"/>
      <c r="B17" s="59">
        <v>3</v>
      </c>
      <c r="C17" s="62" t="s">
        <v>24</v>
      </c>
      <c r="D17" s="83">
        <f>'Kryci_list 7216'!D17</f>
        <v>122.7</v>
      </c>
      <c r="E17" s="84">
        <f>'Kryci_list 7216'!E17</f>
        <v>0</v>
      </c>
      <c r="F17" s="76">
        <f>'Kryci_list 7216'!F17</f>
        <v>122.7</v>
      </c>
      <c r="G17" s="53">
        <v>8</v>
      </c>
      <c r="H17" s="63" t="s">
        <v>30</v>
      </c>
      <c r="I17" s="117"/>
      <c r="J17" s="110">
        <f>Rekapitulácia!E8</f>
        <v>0</v>
      </c>
    </row>
    <row r="18" spans="1:10" ht="18" customHeight="1" x14ac:dyDescent="0.3">
      <c r="A18" s="13"/>
      <c r="B18" s="53">
        <v>4</v>
      </c>
      <c r="C18" s="63" t="s">
        <v>237</v>
      </c>
      <c r="D18" s="67">
        <f>'Kryci_list 7216'!D18</f>
        <v>0</v>
      </c>
      <c r="E18" s="66">
        <f>'Kryci_list 7216'!E18</f>
        <v>0</v>
      </c>
      <c r="F18" s="69">
        <f>'Kryci_list 7216'!F18</f>
        <v>0</v>
      </c>
      <c r="G18" s="53">
        <v>9</v>
      </c>
      <c r="H18" s="63" t="s">
        <v>31</v>
      </c>
      <c r="I18" s="117"/>
      <c r="J18" s="110">
        <f>Rekapitulácia!D8</f>
        <v>0</v>
      </c>
    </row>
    <row r="19" spans="1:10" ht="18" customHeight="1" x14ac:dyDescent="0.3">
      <c r="A19" s="13"/>
      <c r="B19" s="53">
        <v>5</v>
      </c>
      <c r="C19" s="63" t="s">
        <v>26</v>
      </c>
      <c r="D19" s="67">
        <f>'Kryci_list 7216'!D19</f>
        <v>0</v>
      </c>
      <c r="E19" s="66">
        <f>'Kryci_list 7216'!E19</f>
        <v>0</v>
      </c>
      <c r="F19" s="69">
        <f>'Kryci_list 7216'!F19</f>
        <v>0</v>
      </c>
      <c r="G19" s="104"/>
      <c r="H19" s="115"/>
      <c r="I19" s="117"/>
      <c r="J19" s="116"/>
    </row>
    <row r="20" spans="1:10" ht="18" customHeight="1" thickBot="1" x14ac:dyDescent="0.35">
      <c r="A20" s="13"/>
      <c r="B20" s="53">
        <v>6</v>
      </c>
      <c r="C20" s="64" t="s">
        <v>27</v>
      </c>
      <c r="D20" s="68"/>
      <c r="E20" s="96"/>
      <c r="F20" s="102">
        <f>SUM(F15:F19)</f>
        <v>97686.12</v>
      </c>
      <c r="G20" s="53">
        <v>10</v>
      </c>
      <c r="H20" s="63" t="s">
        <v>27</v>
      </c>
      <c r="I20" s="119"/>
      <c r="J20" s="95">
        <f>SUM(J16:J19)</f>
        <v>0</v>
      </c>
    </row>
    <row r="21" spans="1:10" ht="18" customHeight="1" thickTop="1" x14ac:dyDescent="0.3">
      <c r="A21" s="13"/>
      <c r="B21" s="58" t="s">
        <v>39</v>
      </c>
      <c r="C21" s="61" t="s">
        <v>40</v>
      </c>
      <c r="D21" s="65"/>
      <c r="E21" s="19"/>
      <c r="F21" s="94"/>
      <c r="G21" s="58" t="s">
        <v>46</v>
      </c>
      <c r="H21" s="54" t="s">
        <v>40</v>
      </c>
      <c r="I21" s="28"/>
      <c r="J21" s="120"/>
    </row>
    <row r="22" spans="1:10" ht="18" customHeight="1" x14ac:dyDescent="0.3">
      <c r="A22" s="13"/>
      <c r="B22" s="59">
        <v>11</v>
      </c>
      <c r="C22" s="55" t="s">
        <v>41</v>
      </c>
      <c r="D22" s="75"/>
      <c r="E22" s="79"/>
      <c r="F22" s="76">
        <f>'Kryci_list 7216'!F22</f>
        <v>0</v>
      </c>
      <c r="G22" s="59">
        <v>16</v>
      </c>
      <c r="H22" s="62" t="s">
        <v>47</v>
      </c>
      <c r="I22" s="117"/>
      <c r="J22" s="109">
        <f>'Kryci_list 7216'!J22</f>
        <v>0</v>
      </c>
    </row>
    <row r="23" spans="1:10" ht="18" customHeight="1" x14ac:dyDescent="0.3">
      <c r="A23" s="13"/>
      <c r="B23" s="53">
        <v>12</v>
      </c>
      <c r="C23" s="56" t="s">
        <v>42</v>
      </c>
      <c r="D23" s="60"/>
      <c r="E23" s="79"/>
      <c r="F23" s="69">
        <f>'Kryci_list 7216'!F23</f>
        <v>0</v>
      </c>
      <c r="G23" s="53">
        <v>17</v>
      </c>
      <c r="H23" s="63" t="s">
        <v>48</v>
      </c>
      <c r="I23" s="117"/>
      <c r="J23" s="110">
        <f>'Kryci_list 7216'!J23</f>
        <v>0</v>
      </c>
    </row>
    <row r="24" spans="1:10" ht="18" customHeight="1" x14ac:dyDescent="0.3">
      <c r="A24" s="13"/>
      <c r="B24" s="53">
        <v>13</v>
      </c>
      <c r="C24" s="56" t="s">
        <v>43</v>
      </c>
      <c r="D24" s="60"/>
      <c r="E24" s="79"/>
      <c r="F24" s="69">
        <f>'Kryci_list 7216'!F24</f>
        <v>0</v>
      </c>
      <c r="G24" s="53">
        <v>18</v>
      </c>
      <c r="H24" s="63" t="s">
        <v>49</v>
      </c>
      <c r="I24" s="117"/>
      <c r="J24" s="110">
        <f>'Kryci_list 7216'!J24</f>
        <v>0</v>
      </c>
    </row>
    <row r="25" spans="1:10" ht="18" customHeight="1" x14ac:dyDescent="0.3">
      <c r="A25" s="13"/>
      <c r="B25" s="53">
        <v>14</v>
      </c>
      <c r="C25" s="20"/>
      <c r="D25" s="60"/>
      <c r="E25" s="79"/>
      <c r="F25" s="77"/>
      <c r="G25" s="53">
        <v>19</v>
      </c>
      <c r="H25" s="115"/>
      <c r="I25" s="117"/>
      <c r="J25" s="110"/>
    </row>
    <row r="26" spans="1:10" ht="18" customHeight="1" thickBot="1" x14ac:dyDescent="0.35">
      <c r="A26" s="13"/>
      <c r="B26" s="53">
        <v>15</v>
      </c>
      <c r="C26" s="56"/>
      <c r="D26" s="60"/>
      <c r="E26" s="60"/>
      <c r="F26" s="103"/>
      <c r="G26" s="53">
        <v>20</v>
      </c>
      <c r="H26" s="63" t="s">
        <v>27</v>
      </c>
      <c r="I26" s="119"/>
      <c r="J26" s="95">
        <f>SUM(J22:J25)+SUM(F22:F25)</f>
        <v>0</v>
      </c>
    </row>
    <row r="27" spans="1:10" ht="18" customHeight="1" thickTop="1" x14ac:dyDescent="0.3">
      <c r="A27" s="13"/>
      <c r="B27" s="97"/>
      <c r="C27" s="131" t="s">
        <v>55</v>
      </c>
      <c r="D27" s="124"/>
      <c r="E27" s="98"/>
      <c r="F27" s="29"/>
      <c r="G27" s="105" t="s">
        <v>32</v>
      </c>
      <c r="H27" s="100" t="s">
        <v>33</v>
      </c>
      <c r="I27" s="28"/>
      <c r="J27" s="31"/>
    </row>
    <row r="28" spans="1:10" ht="18" customHeight="1" x14ac:dyDescent="0.3">
      <c r="A28" s="13"/>
      <c r="B28" s="26"/>
      <c r="C28" s="122"/>
      <c r="D28" s="125"/>
      <c r="E28" s="22"/>
      <c r="F28" s="13"/>
      <c r="G28" s="85">
        <v>21</v>
      </c>
      <c r="H28" s="86" t="s">
        <v>34</v>
      </c>
      <c r="I28" s="112"/>
      <c r="J28" s="93">
        <f>F20+J20+F26+J26</f>
        <v>97686.12</v>
      </c>
    </row>
    <row r="29" spans="1:10" ht="18" customHeight="1" x14ac:dyDescent="0.3">
      <c r="A29" s="13"/>
      <c r="B29" s="70"/>
      <c r="C29" s="123"/>
      <c r="D29" s="126"/>
      <c r="E29" s="22"/>
      <c r="F29" s="13"/>
      <c r="G29" s="59">
        <v>22</v>
      </c>
      <c r="H29" s="62" t="s">
        <v>35</v>
      </c>
      <c r="I29" s="113">
        <f>Rekapitulácia!B9</f>
        <v>97686.12</v>
      </c>
      <c r="J29" s="109">
        <f>ROUND(((ROUND(I29,2)*20)/100),2)*1</f>
        <v>19537.22</v>
      </c>
    </row>
    <row r="30" spans="1:10" ht="18" customHeight="1" x14ac:dyDescent="0.3">
      <c r="A30" s="13"/>
      <c r="B30" s="23"/>
      <c r="C30" s="115"/>
      <c r="D30" s="117"/>
      <c r="E30" s="22"/>
      <c r="F30" s="13"/>
      <c r="G30" s="53">
        <v>23</v>
      </c>
      <c r="H30" s="63" t="s">
        <v>36</v>
      </c>
      <c r="I30" s="78">
        <f>Rekapitulácia!B10</f>
        <v>0</v>
      </c>
      <c r="J30" s="110">
        <f>ROUND(((ROUND(I30,2)*0)/100),2)</f>
        <v>0</v>
      </c>
    </row>
    <row r="31" spans="1:10" ht="18" customHeight="1" x14ac:dyDescent="0.3">
      <c r="A31" s="13"/>
      <c r="B31" s="24"/>
      <c r="C31" s="127"/>
      <c r="D31" s="128"/>
      <c r="E31" s="22"/>
      <c r="F31" s="13"/>
      <c r="G31" s="53">
        <v>24</v>
      </c>
      <c r="H31" s="63" t="s">
        <v>37</v>
      </c>
      <c r="I31" s="27"/>
      <c r="J31" s="187">
        <f>SUM(J28:J30)</f>
        <v>117223.34</v>
      </c>
    </row>
    <row r="32" spans="1:10" ht="18" customHeight="1" thickBot="1" x14ac:dyDescent="0.35">
      <c r="A32" s="13"/>
      <c r="B32" s="41"/>
      <c r="C32" s="1"/>
      <c r="D32" s="114"/>
      <c r="E32" s="71"/>
      <c r="F32" s="72"/>
      <c r="G32" s="183" t="s">
        <v>38</v>
      </c>
      <c r="H32" s="184"/>
      <c r="I32" s="185"/>
      <c r="J32" s="186"/>
    </row>
    <row r="33" spans="1:10" ht="18" customHeight="1" thickTop="1" x14ac:dyDescent="0.3">
      <c r="A33" s="13"/>
      <c r="B33" s="97"/>
      <c r="C33" s="98"/>
      <c r="D33" s="129" t="s">
        <v>53</v>
      </c>
      <c r="E33" s="74"/>
      <c r="F33" s="74"/>
      <c r="G33" s="16"/>
      <c r="H33" s="129" t="s">
        <v>54</v>
      </c>
      <c r="I33" s="29"/>
      <c r="J33" s="32"/>
    </row>
    <row r="34" spans="1:10" ht="18" customHeight="1" x14ac:dyDescent="0.3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3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3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3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3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3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5">
      <c r="A40" s="13"/>
      <c r="B40" s="70"/>
      <c r="C40" s="71"/>
      <c r="D40" s="14"/>
      <c r="E40" s="14"/>
      <c r="F40" s="14"/>
      <c r="G40" s="14"/>
      <c r="H40" s="14"/>
      <c r="I40" s="72"/>
      <c r="J40" s="73"/>
    </row>
    <row r="41" spans="1:10" ht="15" thickTop="1" x14ac:dyDescent="0.3">
      <c r="A41" s="13"/>
      <c r="B41" s="74"/>
      <c r="C41" s="74"/>
      <c r="D41" s="74"/>
      <c r="E41" s="74"/>
      <c r="F41" s="74"/>
      <c r="G41" s="74"/>
      <c r="H41" s="74"/>
      <c r="I41" s="74"/>
      <c r="J41" s="74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10" workbookViewId="0">
      <selection activeCell="F13" sqref="F13"/>
    </sheetView>
  </sheetViews>
  <sheetFormatPr defaultColWidth="0" defaultRowHeight="14.4" x14ac:dyDescent="0.3"/>
  <cols>
    <col min="1" max="1" width="1.6640625" customWidth="1"/>
    <col min="2" max="2" width="3.6640625" customWidth="1"/>
    <col min="3" max="3" width="4.6640625" customWidth="1"/>
    <col min="4" max="6" width="10.6640625" customWidth="1"/>
    <col min="7" max="7" width="3.6640625" customWidth="1"/>
    <col min="8" max="8" width="19.6640625" customWidth="1"/>
    <col min="9" max="10" width="10.6640625" customWidth="1"/>
    <col min="11" max="26" width="0" hidden="1" customWidth="1"/>
    <col min="27" max="27" width="8.88671875" customWidth="1"/>
    <col min="28" max="16384" width="8.88671875" hidden="1"/>
  </cols>
  <sheetData>
    <row r="1" spans="1:23" ht="28.2" customHeight="1" thickBot="1" x14ac:dyDescent="0.35">
      <c r="A1" s="3"/>
      <c r="B1" s="14"/>
      <c r="C1" s="14"/>
      <c r="D1" s="14"/>
      <c r="E1" s="14"/>
      <c r="F1" s="15" t="s">
        <v>12</v>
      </c>
      <c r="G1" s="14"/>
      <c r="H1" s="14"/>
      <c r="I1" s="14"/>
      <c r="J1" s="14"/>
      <c r="W1">
        <v>30.126000000000001</v>
      </c>
    </row>
    <row r="2" spans="1:23" ht="30" customHeight="1" thickTop="1" x14ac:dyDescent="0.3">
      <c r="A2" s="13"/>
      <c r="B2" s="200" t="s">
        <v>239</v>
      </c>
      <c r="C2" s="201"/>
      <c r="D2" s="201"/>
      <c r="E2" s="201"/>
      <c r="F2" s="201"/>
      <c r="G2" s="201"/>
      <c r="H2" s="201"/>
      <c r="I2" s="201"/>
      <c r="J2" s="202"/>
    </row>
    <row r="3" spans="1:23" ht="18" customHeight="1" x14ac:dyDescent="0.3">
      <c r="A3" s="13"/>
      <c r="B3" s="34" t="s">
        <v>238</v>
      </c>
      <c r="C3" s="35"/>
      <c r="D3" s="36"/>
      <c r="E3" s="36"/>
      <c r="F3" s="36"/>
      <c r="G3" s="17"/>
      <c r="H3" s="17"/>
      <c r="I3" s="37" t="s">
        <v>13</v>
      </c>
      <c r="J3" s="30"/>
    </row>
    <row r="4" spans="1:23" ht="18" customHeight="1" x14ac:dyDescent="0.3">
      <c r="A4" s="13"/>
      <c r="B4" s="23"/>
      <c r="C4" s="20"/>
      <c r="D4" s="17"/>
      <c r="E4" s="17"/>
      <c r="F4" s="17"/>
      <c r="G4" s="17"/>
      <c r="H4" s="17"/>
      <c r="I4" s="37" t="s">
        <v>14</v>
      </c>
      <c r="J4" s="30"/>
    </row>
    <row r="5" spans="1:23" ht="18" customHeight="1" thickBot="1" x14ac:dyDescent="0.35">
      <c r="A5" s="13"/>
      <c r="B5" s="38" t="s">
        <v>15</v>
      </c>
      <c r="C5" s="20"/>
      <c r="D5" s="17"/>
      <c r="E5" s="17"/>
      <c r="F5" s="39" t="s">
        <v>245</v>
      </c>
      <c r="G5" s="17"/>
      <c r="H5" s="17"/>
      <c r="I5" s="37" t="s">
        <v>247</v>
      </c>
      <c r="J5" s="40"/>
    </row>
    <row r="6" spans="1:23" ht="19.95" customHeight="1" thickTop="1" x14ac:dyDescent="0.3">
      <c r="A6" s="13"/>
      <c r="B6" s="194" t="s">
        <v>17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3">
      <c r="A7" s="13"/>
      <c r="B7" s="49" t="s">
        <v>19</v>
      </c>
      <c r="C7" s="42"/>
      <c r="D7" s="18"/>
      <c r="E7" s="18"/>
      <c r="F7" s="18"/>
      <c r="G7" s="50" t="s">
        <v>20</v>
      </c>
      <c r="H7" s="18"/>
      <c r="I7" s="28"/>
      <c r="J7" s="43"/>
    </row>
    <row r="8" spans="1:23" ht="19.95" customHeight="1" x14ac:dyDescent="0.3">
      <c r="A8" s="13"/>
      <c r="B8" s="197" t="s">
        <v>241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3">
      <c r="A9" s="13"/>
      <c r="B9" s="38" t="s">
        <v>19</v>
      </c>
      <c r="C9" s="20"/>
      <c r="D9" s="17"/>
      <c r="E9" s="17"/>
      <c r="F9" s="17"/>
      <c r="G9" s="39" t="s">
        <v>20</v>
      </c>
      <c r="H9" s="17"/>
      <c r="I9" s="27"/>
      <c r="J9" s="30"/>
    </row>
    <row r="10" spans="1:23" ht="19.95" customHeight="1" x14ac:dyDescent="0.3">
      <c r="A10" s="13"/>
      <c r="B10" s="197" t="s">
        <v>249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5">
      <c r="A11" s="13"/>
      <c r="B11" s="38" t="s">
        <v>252</v>
      </c>
      <c r="C11" s="20"/>
      <c r="D11" s="17"/>
      <c r="E11" s="17"/>
      <c r="F11" s="17"/>
      <c r="G11" s="39" t="s">
        <v>253</v>
      </c>
      <c r="H11" s="17"/>
      <c r="I11" s="27"/>
      <c r="J11" s="30"/>
    </row>
    <row r="12" spans="1:23" ht="18" customHeight="1" thickTop="1" x14ac:dyDescent="0.3">
      <c r="A12" s="13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 thickBot="1" x14ac:dyDescent="0.35">
      <c r="A13" s="13"/>
      <c r="B13" s="41"/>
      <c r="C13" s="42"/>
      <c r="D13" s="18"/>
      <c r="E13" s="18"/>
      <c r="F13" s="18"/>
      <c r="G13" s="18"/>
      <c r="H13" s="18"/>
      <c r="I13" s="28"/>
      <c r="J13" s="43"/>
    </row>
    <row r="14" spans="1:23" ht="18" customHeight="1" thickTop="1" x14ac:dyDescent="0.3">
      <c r="A14" s="13"/>
      <c r="B14" s="52" t="s">
        <v>21</v>
      </c>
      <c r="C14" s="80" t="s">
        <v>5</v>
      </c>
      <c r="D14" s="81" t="s">
        <v>50</v>
      </c>
      <c r="E14" s="82" t="s">
        <v>51</v>
      </c>
      <c r="F14" s="80" t="s">
        <v>52</v>
      </c>
      <c r="G14" s="52" t="s">
        <v>28</v>
      </c>
      <c r="H14" s="45"/>
      <c r="I14" s="47"/>
      <c r="J14" s="48"/>
    </row>
    <row r="15" spans="1:23" ht="18" customHeight="1" x14ac:dyDescent="0.3">
      <c r="A15" s="13"/>
      <c r="B15" s="87">
        <v>1</v>
      </c>
      <c r="C15" s="88" t="s">
        <v>22</v>
      </c>
      <c r="D15" s="89">
        <f>'Rekap 7216'!B17</f>
        <v>80341.42</v>
      </c>
      <c r="E15" s="90">
        <f>'Rekap 7216'!C17</f>
        <v>17222</v>
      </c>
      <c r="F15" s="88">
        <f>'Rekap 7216'!D17</f>
        <v>97563.42</v>
      </c>
      <c r="G15" s="53">
        <v>7</v>
      </c>
      <c r="H15" s="55" t="s">
        <v>29</v>
      </c>
      <c r="I15" s="28"/>
      <c r="J15" s="57">
        <v>0</v>
      </c>
    </row>
    <row r="16" spans="1:23" ht="18" customHeight="1" x14ac:dyDescent="0.3">
      <c r="A16" s="13"/>
      <c r="B16" s="85">
        <v>2</v>
      </c>
      <c r="C16" s="86" t="s">
        <v>23</v>
      </c>
      <c r="D16" s="91"/>
      <c r="E16" s="92"/>
      <c r="F16" s="101"/>
      <c r="G16" s="104"/>
      <c r="H16" s="115"/>
      <c r="I16" s="117"/>
      <c r="J16" s="110"/>
    </row>
    <row r="17" spans="1:26" ht="18" customHeight="1" x14ac:dyDescent="0.3">
      <c r="A17" s="13"/>
      <c r="B17" s="59">
        <v>3</v>
      </c>
      <c r="C17" s="62" t="s">
        <v>24</v>
      </c>
      <c r="D17" s="83">
        <f>'Rekap 7216'!B21</f>
        <v>122.7</v>
      </c>
      <c r="E17" s="84">
        <f>'Rekap 7216'!C21</f>
        <v>0</v>
      </c>
      <c r="F17" s="76">
        <f>'Rekap 7216'!D21</f>
        <v>122.7</v>
      </c>
      <c r="G17" s="53">
        <v>8</v>
      </c>
      <c r="H17" s="63" t="s">
        <v>30</v>
      </c>
      <c r="I17" s="117"/>
      <c r="J17" s="110">
        <f>'SO 7216'!Z103</f>
        <v>0</v>
      </c>
    </row>
    <row r="18" spans="1:26" ht="18" customHeight="1" x14ac:dyDescent="0.3">
      <c r="A18" s="13"/>
      <c r="B18" s="53">
        <v>4</v>
      </c>
      <c r="C18" s="63" t="s">
        <v>25</v>
      </c>
      <c r="D18" s="67"/>
      <c r="E18" s="66"/>
      <c r="F18" s="69"/>
      <c r="G18" s="53">
        <v>9</v>
      </c>
      <c r="H18" s="63" t="s">
        <v>31</v>
      </c>
      <c r="I18" s="117"/>
      <c r="J18" s="110">
        <f>'SO 7216'!Y103</f>
        <v>0</v>
      </c>
    </row>
    <row r="19" spans="1:26" ht="18" customHeight="1" x14ac:dyDescent="0.3">
      <c r="A19" s="13"/>
      <c r="B19" s="53">
        <v>5</v>
      </c>
      <c r="C19" s="63" t="s">
        <v>26</v>
      </c>
      <c r="D19" s="67"/>
      <c r="E19" s="66"/>
      <c r="F19" s="69"/>
      <c r="G19" s="104"/>
      <c r="H19" s="115"/>
      <c r="I19" s="117"/>
      <c r="J19" s="116"/>
    </row>
    <row r="20" spans="1:26" ht="18" customHeight="1" thickBot="1" x14ac:dyDescent="0.35">
      <c r="A20" s="13"/>
      <c r="B20" s="53">
        <v>6</v>
      </c>
      <c r="C20" s="64" t="s">
        <v>27</v>
      </c>
      <c r="D20" s="68"/>
      <c r="E20" s="96"/>
      <c r="F20" s="102">
        <f>SUM(F15:F19)</f>
        <v>97686.12</v>
      </c>
      <c r="G20" s="53">
        <v>10</v>
      </c>
      <c r="H20" s="63" t="s">
        <v>27</v>
      </c>
      <c r="I20" s="119"/>
      <c r="J20" s="95">
        <f>SUM(J15:J19)</f>
        <v>0</v>
      </c>
    </row>
    <row r="21" spans="1:26" ht="18" customHeight="1" thickTop="1" x14ac:dyDescent="0.3">
      <c r="A21" s="13"/>
      <c r="B21" s="58" t="s">
        <v>39</v>
      </c>
      <c r="C21" s="61" t="s">
        <v>40</v>
      </c>
      <c r="D21" s="65"/>
      <c r="E21" s="19"/>
      <c r="F21" s="94"/>
      <c r="G21" s="58" t="s">
        <v>46</v>
      </c>
      <c r="H21" s="54" t="s">
        <v>40</v>
      </c>
      <c r="I21" s="28"/>
      <c r="J21" s="120"/>
    </row>
    <row r="22" spans="1:26" ht="18" customHeight="1" x14ac:dyDescent="0.3">
      <c r="A22" s="13"/>
      <c r="B22" s="59">
        <v>11</v>
      </c>
      <c r="C22" s="55" t="s">
        <v>41</v>
      </c>
      <c r="D22" s="75"/>
      <c r="E22" s="78" t="s">
        <v>44</v>
      </c>
      <c r="F22" s="76">
        <f>((F15*U22*0)+(F16*V22*0)+(F17*W22*0))/100</f>
        <v>0</v>
      </c>
      <c r="G22" s="59">
        <v>16</v>
      </c>
      <c r="H22" s="62" t="s">
        <v>47</v>
      </c>
      <c r="I22" s="118" t="s">
        <v>44</v>
      </c>
      <c r="J22" s="109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3">
      <c r="A23" s="13"/>
      <c r="B23" s="53">
        <v>12</v>
      </c>
      <c r="C23" s="56" t="s">
        <v>42</v>
      </c>
      <c r="D23" s="60"/>
      <c r="E23" s="78" t="s">
        <v>45</v>
      </c>
      <c r="F23" s="69">
        <f>((F15*U23*0)+(F16*V23*0)+(F17*W23*0))/100</f>
        <v>0</v>
      </c>
      <c r="G23" s="53">
        <v>17</v>
      </c>
      <c r="H23" s="63" t="s">
        <v>48</v>
      </c>
      <c r="I23" s="118" t="s">
        <v>44</v>
      </c>
      <c r="J23" s="110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3">
      <c r="A24" s="13"/>
      <c r="B24" s="53">
        <v>13</v>
      </c>
      <c r="C24" s="56" t="s">
        <v>43</v>
      </c>
      <c r="D24" s="60"/>
      <c r="E24" s="78" t="s">
        <v>44</v>
      </c>
      <c r="F24" s="69">
        <f>((F15*U24*0)+(F16*V24*0)+(F17*W24*0))/100</f>
        <v>0</v>
      </c>
      <c r="G24" s="53">
        <v>18</v>
      </c>
      <c r="H24" s="63" t="s">
        <v>49</v>
      </c>
      <c r="I24" s="118" t="s">
        <v>45</v>
      </c>
      <c r="J24" s="110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3">
      <c r="A25" s="13"/>
      <c r="B25" s="53">
        <v>14</v>
      </c>
      <c r="C25" s="20"/>
      <c r="D25" s="60"/>
      <c r="E25" s="79"/>
      <c r="F25" s="77"/>
      <c r="G25" s="53">
        <v>19</v>
      </c>
      <c r="H25" s="115"/>
      <c r="I25" s="117"/>
      <c r="J25" s="116"/>
    </row>
    <row r="26" spans="1:26" ht="18" customHeight="1" thickBot="1" x14ac:dyDescent="0.35">
      <c r="A26" s="13"/>
      <c r="B26" s="53">
        <v>15</v>
      </c>
      <c r="C26" s="56"/>
      <c r="D26" s="60"/>
      <c r="E26" s="60"/>
      <c r="F26" s="103"/>
      <c r="G26" s="53">
        <v>20</v>
      </c>
      <c r="H26" s="63" t="s">
        <v>27</v>
      </c>
      <c r="I26" s="119"/>
      <c r="J26" s="95">
        <f>SUM(J22:J25)+SUM(F22:F25)</f>
        <v>0</v>
      </c>
    </row>
    <row r="27" spans="1:26" ht="18" customHeight="1" thickTop="1" x14ac:dyDescent="0.3">
      <c r="A27" s="13"/>
      <c r="B27" s="97"/>
      <c r="C27" s="131" t="s">
        <v>55</v>
      </c>
      <c r="D27" s="124"/>
      <c r="E27" s="98"/>
      <c r="F27" s="29"/>
      <c r="G27" s="105" t="s">
        <v>32</v>
      </c>
      <c r="H27" s="100" t="s">
        <v>33</v>
      </c>
      <c r="I27" s="28"/>
      <c r="J27" s="31"/>
    </row>
    <row r="28" spans="1:26" ht="18" customHeight="1" x14ac:dyDescent="0.3">
      <c r="A28" s="13"/>
      <c r="B28" s="26"/>
      <c r="C28" s="122"/>
      <c r="D28" s="125"/>
      <c r="E28" s="22"/>
      <c r="F28" s="13"/>
      <c r="G28" s="85">
        <v>21</v>
      </c>
      <c r="H28" s="86" t="s">
        <v>34</v>
      </c>
      <c r="I28" s="112"/>
      <c r="J28" s="93">
        <f>F20+J20+F26+J26</f>
        <v>97686.12</v>
      </c>
    </row>
    <row r="29" spans="1:26" ht="18" customHeight="1" x14ac:dyDescent="0.3">
      <c r="A29" s="13"/>
      <c r="B29" s="70"/>
      <c r="C29" s="123"/>
      <c r="D29" s="126"/>
      <c r="E29" s="22"/>
      <c r="F29" s="13"/>
      <c r="G29" s="59">
        <v>22</v>
      </c>
      <c r="H29" s="62" t="s">
        <v>35</v>
      </c>
      <c r="I29" s="113">
        <f>J28-SUM('SO 7216'!K9:'SO 7216'!K102)</f>
        <v>97686.12</v>
      </c>
      <c r="J29" s="109">
        <f>ROUND(((ROUND(I29,2)*20)*1/100),2)</f>
        <v>19537.22</v>
      </c>
    </row>
    <row r="30" spans="1:26" ht="18" customHeight="1" x14ac:dyDescent="0.3">
      <c r="A30" s="13"/>
      <c r="B30" s="23"/>
      <c r="C30" s="115"/>
      <c r="D30" s="117"/>
      <c r="E30" s="22"/>
      <c r="F30" s="13"/>
      <c r="G30" s="53">
        <v>23</v>
      </c>
      <c r="H30" s="63" t="s">
        <v>36</v>
      </c>
      <c r="I30" s="78">
        <f>SUM('SO 7216'!K9:'SO 7216'!K102)</f>
        <v>0</v>
      </c>
      <c r="J30" s="110">
        <f>ROUND(((ROUND(I30,2)*0)/100),2)</f>
        <v>0</v>
      </c>
    </row>
    <row r="31" spans="1:26" ht="18" customHeight="1" x14ac:dyDescent="0.3">
      <c r="A31" s="13"/>
      <c r="B31" s="24"/>
      <c r="C31" s="127"/>
      <c r="D31" s="128"/>
      <c r="E31" s="22"/>
      <c r="F31" s="13"/>
      <c r="G31" s="85">
        <v>24</v>
      </c>
      <c r="H31" s="86" t="s">
        <v>37</v>
      </c>
      <c r="I31" s="108"/>
      <c r="J31" s="121">
        <f>SUM(J28:J30)</f>
        <v>117223.34</v>
      </c>
    </row>
    <row r="32" spans="1:26" ht="18" customHeight="1" thickBot="1" x14ac:dyDescent="0.35">
      <c r="A32" s="13"/>
      <c r="B32" s="41"/>
      <c r="C32" s="1"/>
      <c r="D32" s="114"/>
      <c r="E32" s="71"/>
      <c r="F32" s="72"/>
      <c r="G32" s="59" t="s">
        <v>38</v>
      </c>
      <c r="H32" s="1"/>
      <c r="I32" s="114"/>
      <c r="J32" s="111"/>
    </row>
    <row r="33" spans="1:10" ht="18" customHeight="1" thickTop="1" x14ac:dyDescent="0.3">
      <c r="A33" s="13"/>
      <c r="B33" s="97"/>
      <c r="C33" s="98"/>
      <c r="D33" s="129" t="s">
        <v>53</v>
      </c>
      <c r="E33" s="74"/>
      <c r="F33" s="99"/>
      <c r="G33" s="106">
        <v>26</v>
      </c>
      <c r="H33" s="130" t="s">
        <v>54</v>
      </c>
      <c r="I33" s="29"/>
      <c r="J33" s="107"/>
    </row>
    <row r="34" spans="1:10" ht="18" customHeight="1" x14ac:dyDescent="0.3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3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3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3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3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3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5">
      <c r="A40" s="13"/>
      <c r="B40" s="70"/>
      <c r="C40" s="71"/>
      <c r="D40" s="14"/>
      <c r="E40" s="14"/>
      <c r="F40" s="14"/>
      <c r="G40" s="14"/>
      <c r="H40" s="14"/>
      <c r="I40" s="72"/>
      <c r="J40" s="73"/>
    </row>
    <row r="41" spans="1:10" ht="15" thickTop="1" x14ac:dyDescent="0.3">
      <c r="A41" s="13"/>
      <c r="B41" s="74"/>
      <c r="C41" s="74"/>
      <c r="D41" s="74"/>
      <c r="E41" s="74"/>
      <c r="F41" s="74"/>
      <c r="G41" s="74"/>
      <c r="H41" s="74"/>
      <c r="I41" s="74"/>
      <c r="J41" s="74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>
      <selection activeCell="E3" sqref="E3"/>
    </sheetView>
  </sheetViews>
  <sheetFormatPr defaultColWidth="0" defaultRowHeight="14.4" x14ac:dyDescent="0.3"/>
  <cols>
    <col min="1" max="1" width="40.6640625" customWidth="1"/>
    <col min="2" max="4" width="12.6640625" customWidth="1"/>
    <col min="5" max="6" width="15.6640625" customWidth="1"/>
    <col min="7" max="7" width="3.6640625" customWidth="1"/>
    <col min="8" max="9" width="8.88671875" hidden="1" customWidth="1"/>
    <col min="10" max="26" width="0" hidden="1" customWidth="1"/>
    <col min="27" max="16384" width="8.88671875" hidden="1"/>
  </cols>
  <sheetData>
    <row r="1" spans="1:26" ht="19.95" customHeight="1" x14ac:dyDescent="0.3">
      <c r="A1" s="203" t="s">
        <v>17</v>
      </c>
      <c r="B1" s="204"/>
      <c r="C1" s="204"/>
      <c r="D1" s="205"/>
      <c r="E1" s="6" t="s">
        <v>245</v>
      </c>
      <c r="F1" s="12"/>
      <c r="W1">
        <v>30.126000000000001</v>
      </c>
    </row>
    <row r="2" spans="1:26" ht="19.95" customHeight="1" x14ac:dyDescent="0.3">
      <c r="A2" s="203" t="s">
        <v>241</v>
      </c>
      <c r="B2" s="204"/>
      <c r="C2" s="204"/>
      <c r="D2" s="205"/>
      <c r="E2" s="6" t="s">
        <v>14</v>
      </c>
      <c r="F2" s="12"/>
    </row>
    <row r="3" spans="1:26" ht="19.95" customHeight="1" x14ac:dyDescent="0.3">
      <c r="A3" s="203" t="s">
        <v>18</v>
      </c>
      <c r="B3" s="204"/>
      <c r="C3" s="204"/>
      <c r="D3" s="205"/>
      <c r="E3" s="6" t="s">
        <v>248</v>
      </c>
      <c r="F3" s="12"/>
    </row>
    <row r="4" spans="1:26" x14ac:dyDescent="0.3">
      <c r="A4" s="5" t="s">
        <v>239</v>
      </c>
      <c r="B4" s="3"/>
      <c r="C4" s="3"/>
      <c r="D4" s="3"/>
      <c r="E4" s="3"/>
      <c r="F4" s="3"/>
    </row>
    <row r="5" spans="1:26" x14ac:dyDescent="0.3">
      <c r="A5" s="5" t="s">
        <v>238</v>
      </c>
      <c r="B5" s="3"/>
      <c r="C5" s="3"/>
      <c r="D5" s="3"/>
      <c r="E5" s="3"/>
      <c r="F5" s="3"/>
    </row>
    <row r="6" spans="1:26" x14ac:dyDescent="0.3">
      <c r="A6" s="3"/>
      <c r="B6" s="3"/>
      <c r="C6" s="3"/>
      <c r="D6" s="3"/>
      <c r="E6" s="3"/>
      <c r="F6" s="3"/>
    </row>
    <row r="7" spans="1:26" x14ac:dyDescent="0.3">
      <c r="A7" s="3"/>
      <c r="B7" s="3"/>
      <c r="C7" s="3"/>
      <c r="D7" s="3"/>
      <c r="E7" s="3"/>
      <c r="F7" s="3"/>
    </row>
    <row r="8" spans="1:26" x14ac:dyDescent="0.3">
      <c r="A8" s="4" t="s">
        <v>59</v>
      </c>
      <c r="B8" s="3"/>
      <c r="C8" s="3"/>
      <c r="D8" s="3"/>
      <c r="E8" s="3"/>
      <c r="F8" s="3"/>
    </row>
    <row r="9" spans="1:26" x14ac:dyDescent="0.3">
      <c r="A9" s="132" t="s">
        <v>56</v>
      </c>
      <c r="B9" s="132" t="s">
        <v>50</v>
      </c>
      <c r="C9" s="132" t="s">
        <v>51</v>
      </c>
      <c r="D9" s="132" t="s">
        <v>27</v>
      </c>
      <c r="E9" s="132" t="s">
        <v>57</v>
      </c>
      <c r="F9" s="132" t="s">
        <v>58</v>
      </c>
    </row>
    <row r="10" spans="1:26" x14ac:dyDescent="0.3">
      <c r="A10" s="138" t="s">
        <v>60</v>
      </c>
      <c r="B10" s="139"/>
      <c r="C10" s="135"/>
      <c r="D10" s="135"/>
      <c r="E10" s="136"/>
      <c r="F10" s="136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</row>
    <row r="11" spans="1:26" x14ac:dyDescent="0.3">
      <c r="A11" s="62" t="s">
        <v>61</v>
      </c>
      <c r="B11" s="76">
        <f>'SO 7216'!L32</f>
        <v>45194.49</v>
      </c>
      <c r="C11" s="76">
        <f>'SO 7216'!M32</f>
        <v>11165.4</v>
      </c>
      <c r="D11" s="76">
        <f>'SO 7216'!I32</f>
        <v>56359.89</v>
      </c>
      <c r="E11" s="140">
        <f>'SO 7216'!S32</f>
        <v>0</v>
      </c>
      <c r="F11" s="140">
        <f>'SO 7216'!V32</f>
        <v>0</v>
      </c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</row>
    <row r="12" spans="1:26" x14ac:dyDescent="0.3">
      <c r="A12" s="62" t="s">
        <v>62</v>
      </c>
      <c r="B12" s="76">
        <f>'SO 7216'!L36</f>
        <v>1539.96</v>
      </c>
      <c r="C12" s="76">
        <f>'SO 7216'!M36</f>
        <v>0</v>
      </c>
      <c r="D12" s="76">
        <f>'SO 7216'!I36</f>
        <v>1539.96</v>
      </c>
      <c r="E12" s="140">
        <f>'SO 7216'!S36</f>
        <v>0</v>
      </c>
      <c r="F12" s="140">
        <f>'SO 7216'!V36</f>
        <v>0</v>
      </c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</row>
    <row r="13" spans="1:26" x14ac:dyDescent="0.3">
      <c r="A13" s="62" t="s">
        <v>63</v>
      </c>
      <c r="B13" s="76">
        <f>'SO 7216'!L42</f>
        <v>1428.2</v>
      </c>
      <c r="C13" s="76">
        <f>'SO 7216'!M42</f>
        <v>0</v>
      </c>
      <c r="D13" s="76">
        <f>'SO 7216'!I42</f>
        <v>1428.2</v>
      </c>
      <c r="E13" s="140">
        <f>'SO 7216'!S42</f>
        <v>0</v>
      </c>
      <c r="F13" s="140">
        <f>'SO 7216'!V42</f>
        <v>0</v>
      </c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</row>
    <row r="14" spans="1:26" x14ac:dyDescent="0.3">
      <c r="A14" s="62" t="s">
        <v>64</v>
      </c>
      <c r="B14" s="76">
        <f>'SO 7216'!L83</f>
        <v>24323.5</v>
      </c>
      <c r="C14" s="76">
        <f>'SO 7216'!M83</f>
        <v>6056.6</v>
      </c>
      <c r="D14" s="76">
        <f>'SO 7216'!I83</f>
        <v>30380.1</v>
      </c>
      <c r="E14" s="140">
        <f>'SO 7216'!S83</f>
        <v>0</v>
      </c>
      <c r="F14" s="140">
        <f>'SO 7216'!V83</f>
        <v>0</v>
      </c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</row>
    <row r="15" spans="1:26" x14ac:dyDescent="0.3">
      <c r="A15" s="62" t="s">
        <v>65</v>
      </c>
      <c r="B15" s="76">
        <f>'SO 7216'!L89</f>
        <v>142.66</v>
      </c>
      <c r="C15" s="76">
        <f>'SO 7216'!M89</f>
        <v>0</v>
      </c>
      <c r="D15" s="76">
        <f>'SO 7216'!I89</f>
        <v>142.66</v>
      </c>
      <c r="E15" s="140">
        <f>'SO 7216'!S89</f>
        <v>0</v>
      </c>
      <c r="F15" s="140">
        <f>'SO 7216'!V89</f>
        <v>0</v>
      </c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</row>
    <row r="16" spans="1:26" x14ac:dyDescent="0.3">
      <c r="A16" s="62" t="s">
        <v>66</v>
      </c>
      <c r="B16" s="76">
        <f>'SO 7216'!L93</f>
        <v>7712.61</v>
      </c>
      <c r="C16" s="76">
        <f>'SO 7216'!M93</f>
        <v>0</v>
      </c>
      <c r="D16" s="76">
        <f>'SO 7216'!I93</f>
        <v>7712.61</v>
      </c>
      <c r="E16" s="140">
        <f>'SO 7216'!S93</f>
        <v>0</v>
      </c>
      <c r="F16" s="140">
        <f>'SO 7216'!V93</f>
        <v>0</v>
      </c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</row>
    <row r="17" spans="1:26" x14ac:dyDescent="0.3">
      <c r="A17" s="2" t="s">
        <v>60</v>
      </c>
      <c r="B17" s="141">
        <f>'SO 7216'!L95</f>
        <v>80341.42</v>
      </c>
      <c r="C17" s="141">
        <f>'SO 7216'!M95</f>
        <v>17222</v>
      </c>
      <c r="D17" s="141">
        <f>'SO 7216'!I95</f>
        <v>97563.42</v>
      </c>
      <c r="E17" s="142">
        <f>'SO 7216'!S95</f>
        <v>0</v>
      </c>
      <c r="F17" s="142">
        <f>'SO 7216'!V95</f>
        <v>0</v>
      </c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</row>
    <row r="18" spans="1:26" x14ac:dyDescent="0.3">
      <c r="A18" s="1"/>
      <c r="B18" s="134"/>
      <c r="C18" s="134"/>
      <c r="D18" s="134"/>
      <c r="E18" s="133"/>
      <c r="F18" s="133"/>
    </row>
    <row r="19" spans="1:26" x14ac:dyDescent="0.3">
      <c r="A19" s="2" t="s">
        <v>67</v>
      </c>
      <c r="B19" s="141"/>
      <c r="C19" s="76"/>
      <c r="D19" s="76"/>
      <c r="E19" s="140"/>
      <c r="F19" s="140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</row>
    <row r="20" spans="1:26" x14ac:dyDescent="0.3">
      <c r="A20" s="62" t="s">
        <v>68</v>
      </c>
      <c r="B20" s="76">
        <f>'SO 7216'!L100</f>
        <v>122.7</v>
      </c>
      <c r="C20" s="76">
        <f>'SO 7216'!M100</f>
        <v>0</v>
      </c>
      <c r="D20" s="76">
        <f>'SO 7216'!I100</f>
        <v>122.7</v>
      </c>
      <c r="E20" s="140">
        <f>'SO 7216'!S100</f>
        <v>0</v>
      </c>
      <c r="F20" s="140">
        <f>'SO 7216'!V100</f>
        <v>0</v>
      </c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</row>
    <row r="21" spans="1:26" x14ac:dyDescent="0.3">
      <c r="A21" s="2" t="s">
        <v>67</v>
      </c>
      <c r="B21" s="141">
        <f>'SO 7216'!L102</f>
        <v>122.7</v>
      </c>
      <c r="C21" s="141">
        <f>'SO 7216'!M102</f>
        <v>0</v>
      </c>
      <c r="D21" s="141">
        <f>'SO 7216'!I102</f>
        <v>122.7</v>
      </c>
      <c r="E21" s="142">
        <f>'SO 7216'!S102</f>
        <v>0</v>
      </c>
      <c r="F21" s="142">
        <f>'SO 7216'!V102</f>
        <v>0</v>
      </c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</row>
    <row r="22" spans="1:26" x14ac:dyDescent="0.3">
      <c r="A22" s="1"/>
      <c r="B22" s="134"/>
      <c r="C22" s="134"/>
      <c r="D22" s="134"/>
      <c r="E22" s="133"/>
      <c r="F22" s="133"/>
    </row>
    <row r="23" spans="1:26" x14ac:dyDescent="0.3">
      <c r="A23" s="2" t="s">
        <v>69</v>
      </c>
      <c r="B23" s="141">
        <f>'SO 7216'!L103</f>
        <v>80464.12</v>
      </c>
      <c r="C23" s="141">
        <f>'SO 7216'!M103</f>
        <v>17222</v>
      </c>
      <c r="D23" s="141">
        <f>'SO 7216'!I103</f>
        <v>97686.12</v>
      </c>
      <c r="E23" s="142">
        <f>'SO 7216'!S103</f>
        <v>0</v>
      </c>
      <c r="F23" s="142">
        <f>'SO 7216'!V103</f>
        <v>0</v>
      </c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</row>
    <row r="24" spans="1:26" x14ac:dyDescent="0.3">
      <c r="A24" s="1"/>
      <c r="B24" s="134"/>
      <c r="C24" s="134"/>
      <c r="D24" s="134"/>
      <c r="E24" s="133"/>
      <c r="F24" s="133"/>
    </row>
    <row r="25" spans="1:26" x14ac:dyDescent="0.3">
      <c r="A25" s="1"/>
      <c r="B25" s="134"/>
      <c r="C25" s="134"/>
      <c r="D25" s="134"/>
      <c r="E25" s="133"/>
      <c r="F25" s="133"/>
    </row>
    <row r="26" spans="1:26" x14ac:dyDescent="0.3">
      <c r="A26" s="1"/>
      <c r="B26" s="134"/>
      <c r="C26" s="134"/>
      <c r="D26" s="134"/>
      <c r="E26" s="133"/>
      <c r="F26" s="133"/>
    </row>
    <row r="27" spans="1:26" x14ac:dyDescent="0.3">
      <c r="A27" s="1"/>
      <c r="B27" s="134"/>
      <c r="C27" s="134"/>
      <c r="D27" s="134"/>
      <c r="E27" s="133"/>
      <c r="F27" s="133"/>
    </row>
    <row r="28" spans="1:26" x14ac:dyDescent="0.3">
      <c r="A28" s="1"/>
      <c r="B28" s="134"/>
      <c r="C28" s="134"/>
      <c r="D28" s="134"/>
      <c r="E28" s="133"/>
      <c r="F28" s="133"/>
    </row>
    <row r="29" spans="1:26" x14ac:dyDescent="0.3">
      <c r="A29" s="1"/>
      <c r="B29" s="134"/>
      <c r="C29" s="134"/>
      <c r="D29" s="134"/>
      <c r="E29" s="133"/>
      <c r="F29" s="133"/>
    </row>
    <row r="30" spans="1:26" x14ac:dyDescent="0.3">
      <c r="A30" s="1"/>
      <c r="B30" s="134"/>
      <c r="C30" s="134"/>
      <c r="D30" s="134"/>
      <c r="E30" s="133"/>
      <c r="F30" s="133"/>
    </row>
    <row r="31" spans="1:26" x14ac:dyDescent="0.3">
      <c r="A31" s="1"/>
      <c r="B31" s="134"/>
      <c r="C31" s="134"/>
      <c r="D31" s="134"/>
      <c r="E31" s="133"/>
      <c r="F31" s="133"/>
    </row>
    <row r="32" spans="1:26" x14ac:dyDescent="0.3">
      <c r="A32" s="1"/>
      <c r="B32" s="134"/>
      <c r="C32" s="134"/>
      <c r="D32" s="134"/>
      <c r="E32" s="133"/>
      <c r="F32" s="133"/>
    </row>
    <row r="33" spans="1:6" x14ac:dyDescent="0.3">
      <c r="A33" s="1"/>
      <c r="B33" s="134"/>
      <c r="C33" s="134"/>
      <c r="D33" s="134"/>
      <c r="E33" s="133"/>
      <c r="F33" s="133"/>
    </row>
    <row r="34" spans="1:6" x14ac:dyDescent="0.3">
      <c r="A34" s="1"/>
      <c r="B34" s="134"/>
      <c r="C34" s="134"/>
      <c r="D34" s="134"/>
      <c r="E34" s="133"/>
      <c r="F34" s="133"/>
    </row>
    <row r="35" spans="1:6" x14ac:dyDescent="0.3">
      <c r="A35" s="1"/>
      <c r="B35" s="134"/>
      <c r="C35" s="134"/>
      <c r="D35" s="134"/>
      <c r="E35" s="133"/>
      <c r="F35" s="133"/>
    </row>
    <row r="36" spans="1:6" x14ac:dyDescent="0.3">
      <c r="A36" s="1"/>
      <c r="B36" s="134"/>
      <c r="C36" s="134"/>
      <c r="D36" s="134"/>
      <c r="E36" s="133"/>
      <c r="F36" s="133"/>
    </row>
    <row r="37" spans="1:6" x14ac:dyDescent="0.3">
      <c r="A37" s="1"/>
      <c r="B37" s="134"/>
      <c r="C37" s="134"/>
      <c r="D37" s="134"/>
      <c r="E37" s="133"/>
      <c r="F37" s="133"/>
    </row>
    <row r="38" spans="1:6" x14ac:dyDescent="0.3">
      <c r="A38" s="1"/>
      <c r="B38" s="134"/>
      <c r="C38" s="134"/>
      <c r="D38" s="134"/>
      <c r="E38" s="133"/>
      <c r="F38" s="133"/>
    </row>
    <row r="39" spans="1:6" x14ac:dyDescent="0.3">
      <c r="A39" s="1"/>
      <c r="B39" s="134"/>
      <c r="C39" s="134"/>
      <c r="D39" s="134"/>
      <c r="E39" s="133"/>
      <c r="F39" s="133"/>
    </row>
    <row r="40" spans="1:6" x14ac:dyDescent="0.3">
      <c r="A40" s="1"/>
      <c r="B40" s="134"/>
      <c r="C40" s="134"/>
      <c r="D40" s="134"/>
      <c r="E40" s="133"/>
      <c r="F40" s="133"/>
    </row>
    <row r="41" spans="1:6" x14ac:dyDescent="0.3">
      <c r="A41" s="1"/>
      <c r="B41" s="134"/>
      <c r="C41" s="134"/>
      <c r="D41" s="134"/>
      <c r="E41" s="133"/>
      <c r="F41" s="133"/>
    </row>
    <row r="42" spans="1:6" x14ac:dyDescent="0.3">
      <c r="A42" s="1"/>
      <c r="B42" s="134"/>
      <c r="C42" s="134"/>
      <c r="D42" s="134"/>
      <c r="E42" s="133"/>
      <c r="F42" s="133"/>
    </row>
    <row r="43" spans="1:6" x14ac:dyDescent="0.3">
      <c r="A43" s="1"/>
      <c r="B43" s="134"/>
      <c r="C43" s="134"/>
      <c r="D43" s="134"/>
      <c r="E43" s="133"/>
      <c r="F43" s="133"/>
    </row>
    <row r="44" spans="1:6" x14ac:dyDescent="0.3">
      <c r="A44" s="1"/>
      <c r="B44" s="134"/>
      <c r="C44" s="134"/>
      <c r="D44" s="134"/>
      <c r="E44" s="133"/>
      <c r="F44" s="133"/>
    </row>
    <row r="45" spans="1:6" x14ac:dyDescent="0.3">
      <c r="A45" s="1"/>
      <c r="B45" s="134"/>
      <c r="C45" s="134"/>
      <c r="D45" s="134"/>
      <c r="E45" s="133"/>
      <c r="F45" s="133"/>
    </row>
    <row r="46" spans="1:6" x14ac:dyDescent="0.3">
      <c r="A46" s="1"/>
      <c r="B46" s="134"/>
      <c r="C46" s="134"/>
      <c r="D46" s="134"/>
      <c r="E46" s="133"/>
      <c r="F46" s="133"/>
    </row>
    <row r="47" spans="1:6" x14ac:dyDescent="0.3">
      <c r="A47" s="1"/>
      <c r="B47" s="134"/>
      <c r="C47" s="134"/>
      <c r="D47" s="134"/>
      <c r="E47" s="133"/>
      <c r="F47" s="133"/>
    </row>
    <row r="48" spans="1:6" x14ac:dyDescent="0.3">
      <c r="A48" s="1"/>
      <c r="B48" s="1"/>
      <c r="C48" s="1"/>
      <c r="D48" s="1"/>
      <c r="E48" s="1"/>
      <c r="F48" s="1"/>
    </row>
    <row r="49" spans="1:6" x14ac:dyDescent="0.3">
      <c r="A49" s="1"/>
      <c r="B49" s="1"/>
      <c r="C49" s="1"/>
      <c r="D49" s="1"/>
      <c r="E49" s="1"/>
      <c r="F49" s="1"/>
    </row>
    <row r="50" spans="1:6" x14ac:dyDescent="0.3">
      <c r="A50" s="1"/>
      <c r="B50" s="1"/>
      <c r="C50" s="1"/>
      <c r="D50" s="1"/>
      <c r="E50" s="1"/>
      <c r="F50" s="1"/>
    </row>
    <row r="51" spans="1:6" x14ac:dyDescent="0.3">
      <c r="A51" s="1"/>
      <c r="B51" s="1"/>
      <c r="C51" s="1"/>
      <c r="D51" s="1"/>
      <c r="E51" s="1"/>
      <c r="F51" s="1"/>
    </row>
    <row r="52" spans="1:6" x14ac:dyDescent="0.3">
      <c r="A52" s="1"/>
      <c r="B52" s="1"/>
      <c r="C52" s="1"/>
      <c r="D52" s="1"/>
      <c r="E52" s="1"/>
      <c r="F52" s="1"/>
    </row>
    <row r="53" spans="1:6" x14ac:dyDescent="0.3">
      <c r="A53" s="1"/>
      <c r="B53" s="1"/>
      <c r="C53" s="1"/>
      <c r="D53" s="1"/>
      <c r="E53" s="1"/>
      <c r="F53" s="1"/>
    </row>
    <row r="54" spans="1:6" x14ac:dyDescent="0.3">
      <c r="A54" s="1"/>
      <c r="B54" s="1"/>
      <c r="C54" s="1"/>
      <c r="D54" s="1"/>
      <c r="E54" s="1"/>
      <c r="F54" s="1"/>
    </row>
    <row r="55" spans="1:6" x14ac:dyDescent="0.3">
      <c r="A55" s="1"/>
      <c r="B55" s="1"/>
      <c r="C55" s="1"/>
      <c r="D55" s="1"/>
      <c r="E55" s="1"/>
      <c r="F55" s="1"/>
    </row>
    <row r="56" spans="1:6" x14ac:dyDescent="0.3">
      <c r="A56" s="1"/>
      <c r="B56" s="1"/>
      <c r="C56" s="1"/>
      <c r="D56" s="1"/>
      <c r="E56" s="1"/>
      <c r="F56" s="1"/>
    </row>
    <row r="57" spans="1:6" x14ac:dyDescent="0.3">
      <c r="A57" s="1"/>
      <c r="B57" s="1"/>
      <c r="C57" s="1"/>
      <c r="D57" s="1"/>
      <c r="E57" s="1"/>
      <c r="F57" s="1"/>
    </row>
    <row r="58" spans="1:6" x14ac:dyDescent="0.3">
      <c r="A58" s="1"/>
      <c r="B58" s="1"/>
      <c r="C58" s="1"/>
      <c r="D58" s="1"/>
      <c r="E58" s="1"/>
      <c r="F58" s="1"/>
    </row>
    <row r="59" spans="1:6" x14ac:dyDescent="0.3">
      <c r="A59" s="1"/>
      <c r="B59" s="1"/>
      <c r="C59" s="1"/>
      <c r="D59" s="1"/>
      <c r="E59" s="1"/>
      <c r="F59" s="1"/>
    </row>
    <row r="60" spans="1:6" x14ac:dyDescent="0.3">
      <c r="A60" s="1"/>
      <c r="B60" s="1"/>
      <c r="C60" s="1"/>
      <c r="D60" s="1"/>
      <c r="E60" s="1"/>
      <c r="F60" s="1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"/>
  <sheetViews>
    <sheetView topLeftCell="B1" workbookViewId="0">
      <pane ySplit="8" topLeftCell="A81" activePane="bottomLeft" state="frozen"/>
      <selection pane="bottomLeft" activeCell="V86" sqref="V86"/>
    </sheetView>
  </sheetViews>
  <sheetFormatPr defaultColWidth="0" defaultRowHeight="14.4" x14ac:dyDescent="0.3"/>
  <cols>
    <col min="1" max="1" width="4.6640625" hidden="1" customWidth="1"/>
    <col min="2" max="2" width="7.6640625" customWidth="1"/>
    <col min="3" max="3" width="12.6640625" customWidth="1"/>
    <col min="4" max="4" width="44.6640625" customWidth="1"/>
    <col min="5" max="5" width="5.6640625" customWidth="1"/>
    <col min="6" max="8" width="9.6640625" customWidth="1"/>
    <col min="9" max="9" width="10.6640625" customWidth="1"/>
    <col min="10" max="15" width="0" hidden="1" customWidth="1"/>
    <col min="16" max="16" width="9.6640625" customWidth="1"/>
    <col min="17" max="18" width="0" hidden="1" customWidth="1"/>
    <col min="19" max="19" width="7.6640625" customWidth="1"/>
    <col min="20" max="21" width="0" hidden="1" customWidth="1"/>
    <col min="22" max="22" width="7.6640625" customWidth="1"/>
    <col min="23" max="26" width="0" hidden="1" customWidth="1"/>
    <col min="27" max="27" width="8.88671875" customWidth="1"/>
    <col min="28" max="16384" width="8.88671875" hidden="1"/>
  </cols>
  <sheetData>
    <row r="1" spans="1:26" ht="19.95" customHeight="1" x14ac:dyDescent="0.3">
      <c r="A1" s="12"/>
      <c r="B1" s="203" t="s">
        <v>17</v>
      </c>
      <c r="C1" s="204"/>
      <c r="D1" s="204"/>
      <c r="E1" s="204"/>
      <c r="F1" s="204"/>
      <c r="G1" s="204"/>
      <c r="H1" s="205"/>
      <c r="I1" s="6" t="s">
        <v>16</v>
      </c>
      <c r="J1" s="12"/>
      <c r="K1" s="3"/>
      <c r="L1" s="3"/>
      <c r="M1" s="3"/>
      <c r="N1" s="3"/>
      <c r="O1" s="3"/>
      <c r="P1" s="5" t="s">
        <v>244</v>
      </c>
      <c r="Q1" s="1"/>
      <c r="R1" s="1"/>
      <c r="S1" s="3"/>
      <c r="V1" s="3"/>
      <c r="W1">
        <v>30.126000000000001</v>
      </c>
    </row>
    <row r="2" spans="1:26" ht="19.95" customHeight="1" x14ac:dyDescent="0.3">
      <c r="A2" s="12"/>
      <c r="B2" s="203" t="s">
        <v>241</v>
      </c>
      <c r="C2" s="204"/>
      <c r="D2" s="204"/>
      <c r="E2" s="204"/>
      <c r="F2" s="204"/>
      <c r="G2" s="204"/>
      <c r="H2" s="205"/>
      <c r="I2" s="6" t="s">
        <v>14</v>
      </c>
      <c r="J2" s="12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19.95" customHeight="1" x14ac:dyDescent="0.3">
      <c r="A3" s="12"/>
      <c r="B3" s="203" t="s">
        <v>18</v>
      </c>
      <c r="C3" s="204"/>
      <c r="D3" s="204"/>
      <c r="E3" s="204"/>
      <c r="F3" s="204"/>
      <c r="G3" s="204"/>
      <c r="H3" s="205"/>
      <c r="I3" s="6" t="s">
        <v>80</v>
      </c>
      <c r="J3" s="12"/>
      <c r="K3" s="3"/>
      <c r="L3" s="3"/>
      <c r="M3" s="3"/>
      <c r="N3" s="3"/>
      <c r="O3" s="3"/>
      <c r="P3" s="189">
        <v>45030</v>
      </c>
      <c r="Q3" s="1"/>
      <c r="R3" s="1"/>
      <c r="S3" s="3"/>
      <c r="V3" s="3"/>
    </row>
    <row r="4" spans="1:26" x14ac:dyDescent="0.3">
      <c r="A4" s="3"/>
      <c r="B4" s="5" t="s">
        <v>240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3">
      <c r="A5" s="3"/>
      <c r="B5" s="146" t="s">
        <v>238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3">
      <c r="A7" s="14"/>
      <c r="B7" s="15" t="s">
        <v>59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4"/>
      <c r="V7" s="14"/>
    </row>
    <row r="8" spans="1:26" ht="15.6" x14ac:dyDescent="0.3">
      <c r="A8" s="148" t="s">
        <v>70</v>
      </c>
      <c r="B8" s="148" t="s">
        <v>71</v>
      </c>
      <c r="C8" s="148" t="s">
        <v>72</v>
      </c>
      <c r="D8" s="148" t="s">
        <v>73</v>
      </c>
      <c r="E8" s="148" t="s">
        <v>74</v>
      </c>
      <c r="F8" s="148" t="s">
        <v>75</v>
      </c>
      <c r="G8" s="148" t="s">
        <v>50</v>
      </c>
      <c r="H8" s="148" t="s">
        <v>51</v>
      </c>
      <c r="I8" s="148" t="s">
        <v>76</v>
      </c>
      <c r="J8" s="148"/>
      <c r="K8" s="148"/>
      <c r="L8" s="148"/>
      <c r="M8" s="148"/>
      <c r="N8" s="148"/>
      <c r="O8" s="148"/>
      <c r="P8" s="148" t="s">
        <v>77</v>
      </c>
      <c r="Q8" s="144"/>
      <c r="R8" s="144"/>
      <c r="S8" s="148" t="s">
        <v>78</v>
      </c>
      <c r="T8" s="145"/>
      <c r="U8" s="145"/>
      <c r="V8" s="148" t="s">
        <v>79</v>
      </c>
      <c r="W8" s="143"/>
      <c r="X8" s="143"/>
      <c r="Y8" s="143"/>
      <c r="Z8" s="143"/>
    </row>
    <row r="9" spans="1:26" x14ac:dyDescent="0.3">
      <c r="A9" s="88"/>
      <c r="B9" s="88"/>
      <c r="C9" s="149"/>
      <c r="D9" s="138" t="s">
        <v>60</v>
      </c>
      <c r="E9" s="88"/>
      <c r="F9" s="150"/>
      <c r="G9" s="135"/>
      <c r="H9" s="135"/>
      <c r="I9" s="135"/>
      <c r="J9" s="88"/>
      <c r="K9" s="88"/>
      <c r="L9" s="88"/>
      <c r="M9" s="88"/>
      <c r="N9" s="88"/>
      <c r="O9" s="88"/>
      <c r="P9" s="88"/>
      <c r="Q9" s="62"/>
      <c r="R9" s="62"/>
      <c r="S9" s="88"/>
      <c r="T9" s="137"/>
      <c r="U9" s="137"/>
      <c r="V9" s="88"/>
      <c r="W9" s="137"/>
      <c r="X9" s="137"/>
      <c r="Y9" s="137"/>
      <c r="Z9" s="137"/>
    </row>
    <row r="10" spans="1:26" x14ac:dyDescent="0.3">
      <c r="A10" s="62"/>
      <c r="B10" s="62"/>
      <c r="C10" s="152">
        <v>1</v>
      </c>
      <c r="D10" s="152" t="s">
        <v>61</v>
      </c>
      <c r="E10" s="62"/>
      <c r="F10" s="151"/>
      <c r="G10" s="76"/>
      <c r="H10" s="76"/>
      <c r="I10" s="76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137"/>
      <c r="U10" s="137"/>
      <c r="V10" s="62"/>
      <c r="W10" s="137"/>
      <c r="X10" s="137"/>
      <c r="Y10" s="137"/>
      <c r="Z10" s="137"/>
    </row>
    <row r="11" spans="1:26" ht="25.2" customHeight="1" x14ac:dyDescent="0.3">
      <c r="A11" s="158"/>
      <c r="B11" s="153" t="s">
        <v>81</v>
      </c>
      <c r="C11" s="159" t="s">
        <v>82</v>
      </c>
      <c r="D11" s="153" t="s">
        <v>83</v>
      </c>
      <c r="E11" s="153" t="s">
        <v>84</v>
      </c>
      <c r="F11" s="154">
        <v>37</v>
      </c>
      <c r="G11" s="155">
        <v>17.100000000000001</v>
      </c>
      <c r="H11" s="155">
        <v>0</v>
      </c>
      <c r="I11" s="155">
        <f t="shared" ref="I11:I31" si="0">ROUND(F11*(G11+H11),2)</f>
        <v>632.70000000000005</v>
      </c>
      <c r="J11" s="153">
        <f t="shared" ref="J11:J31" si="1">ROUND(F11*(N11),2)</f>
        <v>52.91</v>
      </c>
      <c r="K11" s="156">
        <f t="shared" ref="K11:K31" si="2">ROUND(F11*(O11),2)</f>
        <v>0</v>
      </c>
      <c r="L11" s="156">
        <f t="shared" ref="L11:L31" si="3">ROUND(F11*(G11),2)</f>
        <v>632.70000000000005</v>
      </c>
      <c r="M11" s="156">
        <f t="shared" ref="M11:M31" si="4">ROUND(F11*(H11),2)</f>
        <v>0</v>
      </c>
      <c r="N11" s="156">
        <v>1.43</v>
      </c>
      <c r="O11" s="156"/>
      <c r="P11" s="160"/>
      <c r="Q11" s="160"/>
      <c r="R11" s="160"/>
      <c r="S11" s="156">
        <f t="shared" ref="S11:S31" si="5">ROUND(F11*(P11),3)</f>
        <v>0</v>
      </c>
      <c r="T11" s="157"/>
      <c r="U11" s="157"/>
      <c r="V11" s="160">
        <v>0</v>
      </c>
      <c r="X11">
        <v>0.5</v>
      </c>
      <c r="Z11">
        <v>0</v>
      </c>
    </row>
    <row r="12" spans="1:26" ht="25.2" customHeight="1" x14ac:dyDescent="0.3">
      <c r="A12" s="158"/>
      <c r="B12" s="153" t="s">
        <v>81</v>
      </c>
      <c r="C12" s="159" t="s">
        <v>85</v>
      </c>
      <c r="D12" s="153" t="s">
        <v>86</v>
      </c>
      <c r="E12" s="153" t="s">
        <v>84</v>
      </c>
      <c r="F12" s="154">
        <v>37</v>
      </c>
      <c r="G12" s="155">
        <v>9.8000000000000007</v>
      </c>
      <c r="H12" s="155">
        <v>0</v>
      </c>
      <c r="I12" s="155">
        <f t="shared" si="0"/>
        <v>362.6</v>
      </c>
      <c r="J12" s="153">
        <f t="shared" si="1"/>
        <v>42.55</v>
      </c>
      <c r="K12" s="156">
        <f t="shared" si="2"/>
        <v>0</v>
      </c>
      <c r="L12" s="156">
        <f t="shared" si="3"/>
        <v>362.6</v>
      </c>
      <c r="M12" s="156">
        <f t="shared" si="4"/>
        <v>0</v>
      </c>
      <c r="N12" s="156">
        <v>1.1499999999999999</v>
      </c>
      <c r="O12" s="156"/>
      <c r="P12" s="160"/>
      <c r="Q12" s="160"/>
      <c r="R12" s="160"/>
      <c r="S12" s="156">
        <f t="shared" si="5"/>
        <v>0</v>
      </c>
      <c r="T12" s="157"/>
      <c r="U12" s="157"/>
      <c r="V12" s="160">
        <v>0</v>
      </c>
      <c r="X12">
        <v>9.8000000000000004E-2</v>
      </c>
      <c r="Z12">
        <v>0</v>
      </c>
    </row>
    <row r="13" spans="1:26" ht="25.2" customHeight="1" x14ac:dyDescent="0.3">
      <c r="A13" s="158"/>
      <c r="B13" s="153" t="s">
        <v>87</v>
      </c>
      <c r="C13" s="159" t="s">
        <v>88</v>
      </c>
      <c r="D13" s="153" t="s">
        <v>89</v>
      </c>
      <c r="E13" s="153" t="s">
        <v>90</v>
      </c>
      <c r="F13" s="154">
        <v>6</v>
      </c>
      <c r="G13" s="155">
        <v>4.4000000000000004</v>
      </c>
      <c r="H13" s="155">
        <v>0</v>
      </c>
      <c r="I13" s="155">
        <f t="shared" si="0"/>
        <v>26.4</v>
      </c>
      <c r="J13" s="153">
        <f t="shared" si="1"/>
        <v>24</v>
      </c>
      <c r="K13" s="156">
        <f t="shared" si="2"/>
        <v>0</v>
      </c>
      <c r="L13" s="156">
        <f t="shared" si="3"/>
        <v>26.4</v>
      </c>
      <c r="M13" s="156">
        <f t="shared" si="4"/>
        <v>0</v>
      </c>
      <c r="N13" s="156">
        <v>4</v>
      </c>
      <c r="O13" s="156"/>
      <c r="P13" s="160"/>
      <c r="Q13" s="160"/>
      <c r="R13" s="160"/>
      <c r="S13" s="156">
        <f t="shared" si="5"/>
        <v>0</v>
      </c>
      <c r="T13" s="157"/>
      <c r="U13" s="157"/>
      <c r="V13" s="160"/>
      <c r="Z13">
        <v>0</v>
      </c>
    </row>
    <row r="14" spans="1:26" ht="25.2" customHeight="1" x14ac:dyDescent="0.3">
      <c r="A14" s="158"/>
      <c r="B14" s="153" t="s">
        <v>87</v>
      </c>
      <c r="C14" s="159" t="s">
        <v>91</v>
      </c>
      <c r="D14" s="153" t="s">
        <v>92</v>
      </c>
      <c r="E14" s="153" t="s">
        <v>93</v>
      </c>
      <c r="F14" s="154">
        <v>2</v>
      </c>
      <c r="G14" s="155">
        <v>27.4</v>
      </c>
      <c r="H14" s="155">
        <v>0</v>
      </c>
      <c r="I14" s="155">
        <f t="shared" si="0"/>
        <v>54.8</v>
      </c>
      <c r="J14" s="153">
        <f t="shared" si="1"/>
        <v>33.22</v>
      </c>
      <c r="K14" s="156">
        <f t="shared" si="2"/>
        <v>0</v>
      </c>
      <c r="L14" s="156">
        <f t="shared" si="3"/>
        <v>54.8</v>
      </c>
      <c r="M14" s="156">
        <f t="shared" si="4"/>
        <v>0</v>
      </c>
      <c r="N14" s="156">
        <v>16.61</v>
      </c>
      <c r="O14" s="156"/>
      <c r="P14" s="160"/>
      <c r="Q14" s="160"/>
      <c r="R14" s="160">
        <v>1.0710000000000001E-2</v>
      </c>
      <c r="S14" s="156">
        <f t="shared" si="5"/>
        <v>0</v>
      </c>
      <c r="T14" s="157"/>
      <c r="U14" s="157"/>
      <c r="V14" s="160"/>
      <c r="Z14">
        <v>0</v>
      </c>
    </row>
    <row r="15" spans="1:26" ht="25.2" customHeight="1" x14ac:dyDescent="0.3">
      <c r="A15" s="158"/>
      <c r="B15" s="153" t="s">
        <v>87</v>
      </c>
      <c r="C15" s="159" t="s">
        <v>94</v>
      </c>
      <c r="D15" s="153" t="s">
        <v>95</v>
      </c>
      <c r="E15" s="153" t="s">
        <v>93</v>
      </c>
      <c r="F15" s="154">
        <v>10</v>
      </c>
      <c r="G15" s="155">
        <v>19.7</v>
      </c>
      <c r="H15" s="155">
        <v>0</v>
      </c>
      <c r="I15" s="155">
        <f t="shared" si="0"/>
        <v>197</v>
      </c>
      <c r="J15" s="153">
        <f t="shared" si="1"/>
        <v>124.1</v>
      </c>
      <c r="K15" s="156">
        <f t="shared" si="2"/>
        <v>0</v>
      </c>
      <c r="L15" s="156">
        <f t="shared" si="3"/>
        <v>197</v>
      </c>
      <c r="M15" s="156">
        <f t="shared" si="4"/>
        <v>0</v>
      </c>
      <c r="N15" s="156">
        <v>12.41</v>
      </c>
      <c r="O15" s="156"/>
      <c r="P15" s="160"/>
      <c r="Q15" s="160"/>
      <c r="R15" s="160">
        <v>5.9540000000000003E-2</v>
      </c>
      <c r="S15" s="156">
        <f t="shared" si="5"/>
        <v>0</v>
      </c>
      <c r="T15" s="157"/>
      <c r="U15" s="157"/>
      <c r="V15" s="160"/>
      <c r="Z15">
        <v>0</v>
      </c>
    </row>
    <row r="16" spans="1:26" ht="25.2" customHeight="1" x14ac:dyDescent="0.3">
      <c r="A16" s="158"/>
      <c r="B16" s="153" t="s">
        <v>87</v>
      </c>
      <c r="C16" s="159" t="s">
        <v>96</v>
      </c>
      <c r="D16" s="153" t="s">
        <v>97</v>
      </c>
      <c r="E16" s="153" t="s">
        <v>98</v>
      </c>
      <c r="F16" s="154">
        <v>52</v>
      </c>
      <c r="G16" s="155">
        <v>14.2</v>
      </c>
      <c r="H16" s="155">
        <v>0</v>
      </c>
      <c r="I16" s="155">
        <f t="shared" si="0"/>
        <v>738.4</v>
      </c>
      <c r="J16" s="153">
        <f t="shared" si="1"/>
        <v>902.2</v>
      </c>
      <c r="K16" s="156">
        <f t="shared" si="2"/>
        <v>0</v>
      </c>
      <c r="L16" s="156">
        <f t="shared" si="3"/>
        <v>738.4</v>
      </c>
      <c r="M16" s="156">
        <f t="shared" si="4"/>
        <v>0</v>
      </c>
      <c r="N16" s="156">
        <v>17.350000000000001</v>
      </c>
      <c r="O16" s="156"/>
      <c r="P16" s="160"/>
      <c r="Q16" s="160"/>
      <c r="R16" s="160"/>
      <c r="S16" s="156">
        <f t="shared" si="5"/>
        <v>0</v>
      </c>
      <c r="T16" s="157"/>
      <c r="U16" s="157"/>
      <c r="V16" s="160"/>
      <c r="Z16">
        <v>0</v>
      </c>
    </row>
    <row r="17" spans="1:26" ht="25.2" customHeight="1" x14ac:dyDescent="0.3">
      <c r="A17" s="158"/>
      <c r="B17" s="153" t="s">
        <v>87</v>
      </c>
      <c r="C17" s="159" t="s">
        <v>99</v>
      </c>
      <c r="D17" s="153" t="s">
        <v>100</v>
      </c>
      <c r="E17" s="153" t="s">
        <v>98</v>
      </c>
      <c r="F17" s="154">
        <v>398.4</v>
      </c>
      <c r="G17" s="155">
        <v>18.7</v>
      </c>
      <c r="H17" s="155">
        <v>0</v>
      </c>
      <c r="I17" s="155">
        <f t="shared" si="0"/>
        <v>7450.08</v>
      </c>
      <c r="J17" s="153">
        <f t="shared" si="1"/>
        <v>5318.64</v>
      </c>
      <c r="K17" s="156">
        <f t="shared" si="2"/>
        <v>0</v>
      </c>
      <c r="L17" s="156">
        <f t="shared" si="3"/>
        <v>7450.08</v>
      </c>
      <c r="M17" s="156">
        <f t="shared" si="4"/>
        <v>0</v>
      </c>
      <c r="N17" s="156">
        <v>13.35</v>
      </c>
      <c r="O17" s="156"/>
      <c r="P17" s="160"/>
      <c r="Q17" s="160"/>
      <c r="R17" s="160"/>
      <c r="S17" s="156">
        <f t="shared" si="5"/>
        <v>0</v>
      </c>
      <c r="T17" s="157"/>
      <c r="U17" s="157"/>
      <c r="V17" s="160"/>
      <c r="Z17">
        <v>0</v>
      </c>
    </row>
    <row r="18" spans="1:26" ht="25.2" customHeight="1" x14ac:dyDescent="0.3">
      <c r="A18" s="158"/>
      <c r="B18" s="153" t="s">
        <v>87</v>
      </c>
      <c r="C18" s="159" t="s">
        <v>101</v>
      </c>
      <c r="D18" s="153" t="s">
        <v>102</v>
      </c>
      <c r="E18" s="153" t="s">
        <v>98</v>
      </c>
      <c r="F18" s="154">
        <v>398.4</v>
      </c>
      <c r="G18" s="155">
        <v>3.9</v>
      </c>
      <c r="H18" s="155">
        <v>0</v>
      </c>
      <c r="I18" s="155">
        <f t="shared" si="0"/>
        <v>1553.76</v>
      </c>
      <c r="J18" s="153">
        <f t="shared" si="1"/>
        <v>1039.82</v>
      </c>
      <c r="K18" s="156">
        <f t="shared" si="2"/>
        <v>0</v>
      </c>
      <c r="L18" s="156">
        <f t="shared" si="3"/>
        <v>1553.76</v>
      </c>
      <c r="M18" s="156">
        <f t="shared" si="4"/>
        <v>0</v>
      </c>
      <c r="N18" s="156">
        <v>2.61</v>
      </c>
      <c r="O18" s="156"/>
      <c r="P18" s="160"/>
      <c r="Q18" s="160"/>
      <c r="R18" s="160"/>
      <c r="S18" s="156">
        <f t="shared" si="5"/>
        <v>0</v>
      </c>
      <c r="T18" s="157"/>
      <c r="U18" s="157"/>
      <c r="V18" s="160"/>
      <c r="Z18">
        <v>0</v>
      </c>
    </row>
    <row r="19" spans="1:26" ht="25.2" customHeight="1" x14ac:dyDescent="0.3">
      <c r="A19" s="158"/>
      <c r="B19" s="153" t="s">
        <v>87</v>
      </c>
      <c r="C19" s="159" t="s">
        <v>103</v>
      </c>
      <c r="D19" s="153" t="s">
        <v>242</v>
      </c>
      <c r="E19" s="153" t="s">
        <v>93</v>
      </c>
      <c r="F19" s="154">
        <v>85</v>
      </c>
      <c r="G19" s="155">
        <v>321</v>
      </c>
      <c r="H19" s="155">
        <v>0</v>
      </c>
      <c r="I19" s="155">
        <f t="shared" si="0"/>
        <v>27285</v>
      </c>
      <c r="J19" s="153">
        <f t="shared" si="1"/>
        <v>29928.5</v>
      </c>
      <c r="K19" s="156">
        <f t="shared" si="2"/>
        <v>0</v>
      </c>
      <c r="L19" s="156">
        <f t="shared" si="3"/>
        <v>27285</v>
      </c>
      <c r="M19" s="156">
        <f t="shared" si="4"/>
        <v>0</v>
      </c>
      <c r="N19" s="156">
        <v>352.1</v>
      </c>
      <c r="O19" s="156"/>
      <c r="P19" s="160"/>
      <c r="Q19" s="160"/>
      <c r="R19" s="160">
        <v>1.473E-2</v>
      </c>
      <c r="S19" s="156">
        <f t="shared" si="5"/>
        <v>0</v>
      </c>
      <c r="T19" s="157"/>
      <c r="U19" s="157"/>
      <c r="V19" s="160"/>
      <c r="Z19">
        <v>0</v>
      </c>
    </row>
    <row r="20" spans="1:26" ht="25.2" customHeight="1" x14ac:dyDescent="0.3">
      <c r="A20" s="166"/>
      <c r="B20" s="161" t="s">
        <v>104</v>
      </c>
      <c r="C20" s="167" t="s">
        <v>105</v>
      </c>
      <c r="D20" s="161" t="s">
        <v>106</v>
      </c>
      <c r="E20" s="161" t="s">
        <v>93</v>
      </c>
      <c r="F20" s="162">
        <v>97</v>
      </c>
      <c r="G20" s="163">
        <v>0</v>
      </c>
      <c r="H20" s="163">
        <v>6.2</v>
      </c>
      <c r="I20" s="163">
        <f t="shared" si="0"/>
        <v>601.4</v>
      </c>
      <c r="J20" s="161">
        <f t="shared" si="1"/>
        <v>4241.8100000000004</v>
      </c>
      <c r="K20" s="164">
        <f t="shared" si="2"/>
        <v>0</v>
      </c>
      <c r="L20" s="164">
        <f t="shared" si="3"/>
        <v>0</v>
      </c>
      <c r="M20" s="164">
        <f t="shared" si="4"/>
        <v>601.4</v>
      </c>
      <c r="N20" s="164">
        <v>43.73</v>
      </c>
      <c r="O20" s="164"/>
      <c r="P20" s="168"/>
      <c r="Q20" s="168"/>
      <c r="R20" s="168">
        <v>2.2429999999999999E-2</v>
      </c>
      <c r="S20" s="164">
        <f t="shared" si="5"/>
        <v>0</v>
      </c>
      <c r="T20" s="165"/>
      <c r="U20" s="165"/>
      <c r="V20" s="168"/>
      <c r="Z20">
        <v>0</v>
      </c>
    </row>
    <row r="21" spans="1:26" ht="25.2" customHeight="1" x14ac:dyDescent="0.3">
      <c r="A21" s="166"/>
      <c r="B21" s="161" t="s">
        <v>104</v>
      </c>
      <c r="C21" s="167" t="s">
        <v>107</v>
      </c>
      <c r="D21" s="161" t="s">
        <v>243</v>
      </c>
      <c r="E21" s="161" t="s">
        <v>93</v>
      </c>
      <c r="F21" s="162">
        <v>76</v>
      </c>
      <c r="G21" s="163">
        <v>0</v>
      </c>
      <c r="H21" s="163">
        <v>139</v>
      </c>
      <c r="I21" s="163">
        <f t="shared" si="0"/>
        <v>10564</v>
      </c>
      <c r="J21" s="161">
        <f t="shared" si="1"/>
        <v>8831.2000000000007</v>
      </c>
      <c r="K21" s="164">
        <f t="shared" si="2"/>
        <v>0</v>
      </c>
      <c r="L21" s="164">
        <f t="shared" si="3"/>
        <v>0</v>
      </c>
      <c r="M21" s="164">
        <f t="shared" si="4"/>
        <v>10564</v>
      </c>
      <c r="N21" s="164">
        <v>116.2</v>
      </c>
      <c r="O21" s="164"/>
      <c r="P21" s="168"/>
      <c r="Q21" s="168"/>
      <c r="R21" s="168">
        <v>6.3020000000000007E-2</v>
      </c>
      <c r="S21" s="164">
        <f t="shared" si="5"/>
        <v>0</v>
      </c>
      <c r="T21" s="165"/>
      <c r="U21" s="165"/>
      <c r="V21" s="168"/>
      <c r="Z21">
        <v>0</v>
      </c>
    </row>
    <row r="22" spans="1:26" ht="25.2" customHeight="1" x14ac:dyDescent="0.3">
      <c r="A22" s="158"/>
      <c r="B22" s="153" t="s">
        <v>87</v>
      </c>
      <c r="C22" s="159" t="s">
        <v>108</v>
      </c>
      <c r="D22" s="153" t="s">
        <v>109</v>
      </c>
      <c r="E22" s="153" t="s">
        <v>93</v>
      </c>
      <c r="F22" s="154">
        <v>6</v>
      </c>
      <c r="G22" s="155">
        <v>102.6</v>
      </c>
      <c r="H22" s="155">
        <v>0</v>
      </c>
      <c r="I22" s="155">
        <f t="shared" si="0"/>
        <v>615.6</v>
      </c>
      <c r="J22" s="153">
        <f t="shared" si="1"/>
        <v>500.34</v>
      </c>
      <c r="K22" s="156">
        <f t="shared" si="2"/>
        <v>0</v>
      </c>
      <c r="L22" s="156">
        <f t="shared" si="3"/>
        <v>615.6</v>
      </c>
      <c r="M22" s="156">
        <f t="shared" si="4"/>
        <v>0</v>
      </c>
      <c r="N22" s="156">
        <v>83.39</v>
      </c>
      <c r="O22" s="156"/>
      <c r="P22" s="160"/>
      <c r="Q22" s="160"/>
      <c r="R22" s="160"/>
      <c r="S22" s="156">
        <f t="shared" si="5"/>
        <v>0</v>
      </c>
      <c r="T22" s="157"/>
      <c r="U22" s="157"/>
      <c r="V22" s="160"/>
      <c r="Z22">
        <v>0</v>
      </c>
    </row>
    <row r="23" spans="1:26" ht="25.2" customHeight="1" x14ac:dyDescent="0.3">
      <c r="A23" s="158"/>
      <c r="B23" s="153" t="s">
        <v>87</v>
      </c>
      <c r="C23" s="159" t="s">
        <v>110</v>
      </c>
      <c r="D23" s="153" t="s">
        <v>111</v>
      </c>
      <c r="E23" s="153" t="s">
        <v>84</v>
      </c>
      <c r="F23" s="154">
        <v>787</v>
      </c>
      <c r="G23" s="155">
        <v>1.1000000000000001</v>
      </c>
      <c r="H23" s="155">
        <v>0</v>
      </c>
      <c r="I23" s="155">
        <f t="shared" si="0"/>
        <v>865.7</v>
      </c>
      <c r="J23" s="153">
        <f t="shared" si="1"/>
        <v>3502.15</v>
      </c>
      <c r="K23" s="156">
        <f t="shared" si="2"/>
        <v>0</v>
      </c>
      <c r="L23" s="156">
        <f t="shared" si="3"/>
        <v>865.7</v>
      </c>
      <c r="M23" s="156">
        <f t="shared" si="4"/>
        <v>0</v>
      </c>
      <c r="N23" s="156">
        <v>4.45</v>
      </c>
      <c r="O23" s="156"/>
      <c r="P23" s="160"/>
      <c r="Q23" s="160"/>
      <c r="R23" s="160">
        <v>9.6999999999999994E-4</v>
      </c>
      <c r="S23" s="156">
        <f t="shared" si="5"/>
        <v>0</v>
      </c>
      <c r="T23" s="157"/>
      <c r="U23" s="157"/>
      <c r="V23" s="160"/>
      <c r="Z23">
        <v>0</v>
      </c>
    </row>
    <row r="24" spans="1:26" ht="25.2" customHeight="1" x14ac:dyDescent="0.3">
      <c r="A24" s="158"/>
      <c r="B24" s="153" t="s">
        <v>87</v>
      </c>
      <c r="C24" s="159" t="s">
        <v>112</v>
      </c>
      <c r="D24" s="153" t="s">
        <v>113</v>
      </c>
      <c r="E24" s="153" t="s">
        <v>84</v>
      </c>
      <c r="F24" s="154">
        <v>787.2</v>
      </c>
      <c r="G24" s="155">
        <v>0.6</v>
      </c>
      <c r="H24" s="155">
        <v>0</v>
      </c>
      <c r="I24" s="155">
        <f t="shared" si="0"/>
        <v>472.32</v>
      </c>
      <c r="J24" s="153">
        <f t="shared" si="1"/>
        <v>2070.34</v>
      </c>
      <c r="K24" s="156">
        <f t="shared" si="2"/>
        <v>0</v>
      </c>
      <c r="L24" s="156">
        <f t="shared" si="3"/>
        <v>472.32</v>
      </c>
      <c r="M24" s="156">
        <f t="shared" si="4"/>
        <v>0</v>
      </c>
      <c r="N24" s="156">
        <v>2.63</v>
      </c>
      <c r="O24" s="156"/>
      <c r="P24" s="160"/>
      <c r="Q24" s="160"/>
      <c r="R24" s="160"/>
      <c r="S24" s="156">
        <f t="shared" si="5"/>
        <v>0</v>
      </c>
      <c r="T24" s="157"/>
      <c r="U24" s="157"/>
      <c r="V24" s="160"/>
      <c r="Z24">
        <v>0</v>
      </c>
    </row>
    <row r="25" spans="1:26" ht="25.2" customHeight="1" x14ac:dyDescent="0.3">
      <c r="A25" s="158"/>
      <c r="B25" s="153" t="s">
        <v>87</v>
      </c>
      <c r="C25" s="159" t="s">
        <v>114</v>
      </c>
      <c r="D25" s="153" t="s">
        <v>115</v>
      </c>
      <c r="E25" s="153" t="s">
        <v>98</v>
      </c>
      <c r="F25" s="154">
        <v>132.6</v>
      </c>
      <c r="G25" s="155">
        <v>10.1</v>
      </c>
      <c r="H25" s="155">
        <v>0</v>
      </c>
      <c r="I25" s="155">
        <f t="shared" si="0"/>
        <v>1339.26</v>
      </c>
      <c r="J25" s="153">
        <f t="shared" si="1"/>
        <v>640.46</v>
      </c>
      <c r="K25" s="156">
        <f t="shared" si="2"/>
        <v>0</v>
      </c>
      <c r="L25" s="156">
        <f t="shared" si="3"/>
        <v>1339.26</v>
      </c>
      <c r="M25" s="156">
        <f t="shared" si="4"/>
        <v>0</v>
      </c>
      <c r="N25" s="156">
        <v>4.83</v>
      </c>
      <c r="O25" s="156"/>
      <c r="P25" s="160"/>
      <c r="Q25" s="160"/>
      <c r="R25" s="160"/>
      <c r="S25" s="156">
        <f t="shared" si="5"/>
        <v>0</v>
      </c>
      <c r="T25" s="157"/>
      <c r="U25" s="157"/>
      <c r="V25" s="160"/>
      <c r="Z25">
        <v>0</v>
      </c>
    </row>
    <row r="26" spans="1:26" ht="25.2" customHeight="1" x14ac:dyDescent="0.3">
      <c r="A26" s="158"/>
      <c r="B26" s="153" t="s">
        <v>87</v>
      </c>
      <c r="C26" s="159" t="s">
        <v>116</v>
      </c>
      <c r="D26" s="153" t="s">
        <v>117</v>
      </c>
      <c r="E26" s="153" t="s">
        <v>98</v>
      </c>
      <c r="F26" s="154">
        <v>132.6</v>
      </c>
      <c r="G26" s="155">
        <v>5.0999999999999996</v>
      </c>
      <c r="H26" s="155">
        <v>0</v>
      </c>
      <c r="I26" s="155">
        <f t="shared" si="0"/>
        <v>676.26</v>
      </c>
      <c r="J26" s="153">
        <f t="shared" si="1"/>
        <v>1076.71</v>
      </c>
      <c r="K26" s="156">
        <f t="shared" si="2"/>
        <v>0</v>
      </c>
      <c r="L26" s="156">
        <f t="shared" si="3"/>
        <v>676.26</v>
      </c>
      <c r="M26" s="156">
        <f t="shared" si="4"/>
        <v>0</v>
      </c>
      <c r="N26" s="156">
        <v>8.1199999999999992</v>
      </c>
      <c r="O26" s="156"/>
      <c r="P26" s="160"/>
      <c r="Q26" s="160"/>
      <c r="R26" s="160"/>
      <c r="S26" s="156">
        <f t="shared" si="5"/>
        <v>0</v>
      </c>
      <c r="T26" s="157"/>
      <c r="U26" s="157"/>
      <c r="V26" s="160"/>
      <c r="Z26">
        <v>0</v>
      </c>
    </row>
    <row r="27" spans="1:26" ht="25.2" customHeight="1" x14ac:dyDescent="0.3">
      <c r="A27" s="158"/>
      <c r="B27" s="153" t="s">
        <v>87</v>
      </c>
      <c r="C27" s="159" t="s">
        <v>118</v>
      </c>
      <c r="D27" s="153" t="s">
        <v>119</v>
      </c>
      <c r="E27" s="153" t="s">
        <v>98</v>
      </c>
      <c r="F27" s="154">
        <v>132.6</v>
      </c>
      <c r="G27" s="155">
        <v>2.1</v>
      </c>
      <c r="H27" s="155">
        <v>0</v>
      </c>
      <c r="I27" s="155">
        <f t="shared" si="0"/>
        <v>278.45999999999998</v>
      </c>
      <c r="J27" s="153">
        <f t="shared" si="1"/>
        <v>128.62</v>
      </c>
      <c r="K27" s="156">
        <f t="shared" si="2"/>
        <v>0</v>
      </c>
      <c r="L27" s="156">
        <f t="shared" si="3"/>
        <v>278.45999999999998</v>
      </c>
      <c r="M27" s="156">
        <f t="shared" si="4"/>
        <v>0</v>
      </c>
      <c r="N27" s="156">
        <v>0.97</v>
      </c>
      <c r="O27" s="156"/>
      <c r="P27" s="160"/>
      <c r="Q27" s="160"/>
      <c r="R27" s="160"/>
      <c r="S27" s="156">
        <f t="shared" si="5"/>
        <v>0</v>
      </c>
      <c r="T27" s="157"/>
      <c r="U27" s="157"/>
      <c r="V27" s="160"/>
      <c r="Z27">
        <v>0</v>
      </c>
    </row>
    <row r="28" spans="1:26" ht="25.2" customHeight="1" x14ac:dyDescent="0.3">
      <c r="A28" s="158"/>
      <c r="B28" s="153" t="s">
        <v>87</v>
      </c>
      <c r="C28" s="159" t="s">
        <v>120</v>
      </c>
      <c r="D28" s="153" t="s">
        <v>121</v>
      </c>
      <c r="E28" s="153" t="s">
        <v>122</v>
      </c>
      <c r="F28" s="154">
        <v>265.3</v>
      </c>
      <c r="G28" s="155">
        <v>4.8</v>
      </c>
      <c r="H28" s="155">
        <v>0</v>
      </c>
      <c r="I28" s="155">
        <f t="shared" si="0"/>
        <v>1273.44</v>
      </c>
      <c r="J28" s="153">
        <f t="shared" si="1"/>
        <v>1159.3599999999999</v>
      </c>
      <c r="K28" s="156">
        <f t="shared" si="2"/>
        <v>0</v>
      </c>
      <c r="L28" s="156">
        <f t="shared" si="3"/>
        <v>1273.44</v>
      </c>
      <c r="M28" s="156">
        <f t="shared" si="4"/>
        <v>0</v>
      </c>
      <c r="N28" s="156">
        <v>4.37</v>
      </c>
      <c r="O28" s="156"/>
      <c r="P28" s="160"/>
      <c r="Q28" s="160"/>
      <c r="R28" s="160"/>
      <c r="S28" s="156">
        <f t="shared" si="5"/>
        <v>0</v>
      </c>
      <c r="T28" s="157"/>
      <c r="U28" s="157"/>
      <c r="V28" s="160"/>
      <c r="Z28">
        <v>0</v>
      </c>
    </row>
    <row r="29" spans="1:26" ht="25.2" customHeight="1" x14ac:dyDescent="0.3">
      <c r="A29" s="158"/>
      <c r="B29" s="153" t="s">
        <v>87</v>
      </c>
      <c r="C29" s="159" t="s">
        <v>123</v>
      </c>
      <c r="D29" s="153" t="s">
        <v>124</v>
      </c>
      <c r="E29" s="153" t="s">
        <v>98</v>
      </c>
      <c r="F29" s="154">
        <v>5.7</v>
      </c>
      <c r="G29" s="155">
        <v>15.4</v>
      </c>
      <c r="H29" s="155">
        <v>0</v>
      </c>
      <c r="I29" s="155">
        <f t="shared" si="0"/>
        <v>87.78</v>
      </c>
      <c r="J29" s="153">
        <f t="shared" si="1"/>
        <v>101.4</v>
      </c>
      <c r="K29" s="156">
        <f t="shared" si="2"/>
        <v>0</v>
      </c>
      <c r="L29" s="156">
        <f t="shared" si="3"/>
        <v>87.78</v>
      </c>
      <c r="M29" s="156">
        <f t="shared" si="4"/>
        <v>0</v>
      </c>
      <c r="N29" s="156">
        <v>17.79</v>
      </c>
      <c r="O29" s="156"/>
      <c r="P29" s="160"/>
      <c r="Q29" s="160"/>
      <c r="R29" s="160"/>
      <c r="S29" s="156">
        <f t="shared" si="5"/>
        <v>0</v>
      </c>
      <c r="T29" s="157"/>
      <c r="U29" s="157"/>
      <c r="V29" s="160"/>
      <c r="Z29">
        <v>0</v>
      </c>
    </row>
    <row r="30" spans="1:26" ht="25.2" customHeight="1" x14ac:dyDescent="0.3">
      <c r="A30" s="158"/>
      <c r="B30" s="153" t="s">
        <v>87</v>
      </c>
      <c r="C30" s="159" t="s">
        <v>125</v>
      </c>
      <c r="D30" s="153" t="s">
        <v>126</v>
      </c>
      <c r="E30" s="153" t="s">
        <v>98</v>
      </c>
      <c r="F30" s="154">
        <v>5.7</v>
      </c>
      <c r="G30" s="155">
        <v>2.1</v>
      </c>
      <c r="H30" s="155">
        <v>0</v>
      </c>
      <c r="I30" s="155">
        <f t="shared" si="0"/>
        <v>11.97</v>
      </c>
      <c r="J30" s="153">
        <f t="shared" si="1"/>
        <v>24</v>
      </c>
      <c r="K30" s="156">
        <f t="shared" si="2"/>
        <v>0</v>
      </c>
      <c r="L30" s="156">
        <f t="shared" si="3"/>
        <v>11.97</v>
      </c>
      <c r="M30" s="156">
        <f t="shared" si="4"/>
        <v>0</v>
      </c>
      <c r="N30" s="156">
        <v>4.21</v>
      </c>
      <c r="O30" s="156"/>
      <c r="P30" s="160"/>
      <c r="Q30" s="160"/>
      <c r="R30" s="160"/>
      <c r="S30" s="156">
        <f t="shared" si="5"/>
        <v>0</v>
      </c>
      <c r="T30" s="157"/>
      <c r="U30" s="157"/>
      <c r="V30" s="160"/>
      <c r="Z30">
        <v>0</v>
      </c>
    </row>
    <row r="31" spans="1:26" ht="25.2" customHeight="1" x14ac:dyDescent="0.3">
      <c r="A31" s="158"/>
      <c r="B31" s="153" t="s">
        <v>87</v>
      </c>
      <c r="C31" s="159" t="s">
        <v>127</v>
      </c>
      <c r="D31" s="153" t="s">
        <v>128</v>
      </c>
      <c r="E31" s="153" t="s">
        <v>98</v>
      </c>
      <c r="F31" s="154">
        <v>132.6</v>
      </c>
      <c r="G31" s="155">
        <v>9.6</v>
      </c>
      <c r="H31" s="155">
        <v>0</v>
      </c>
      <c r="I31" s="155">
        <f t="shared" si="0"/>
        <v>1272.96</v>
      </c>
      <c r="J31" s="153">
        <f t="shared" si="1"/>
        <v>5662.02</v>
      </c>
      <c r="K31" s="156">
        <f t="shared" si="2"/>
        <v>0</v>
      </c>
      <c r="L31" s="156">
        <f t="shared" si="3"/>
        <v>1272.96</v>
      </c>
      <c r="M31" s="156">
        <f t="shared" si="4"/>
        <v>0</v>
      </c>
      <c r="N31" s="156">
        <v>42.7</v>
      </c>
      <c r="O31" s="156"/>
      <c r="P31" s="160"/>
      <c r="Q31" s="160"/>
      <c r="R31" s="160"/>
      <c r="S31" s="156">
        <f t="shared" si="5"/>
        <v>0</v>
      </c>
      <c r="T31" s="157"/>
      <c r="U31" s="157"/>
      <c r="V31" s="160"/>
      <c r="Z31">
        <v>0</v>
      </c>
    </row>
    <row r="32" spans="1:26" x14ac:dyDescent="0.3">
      <c r="A32" s="62"/>
      <c r="B32" s="62"/>
      <c r="C32" s="152">
        <v>1</v>
      </c>
      <c r="D32" s="152" t="s">
        <v>61</v>
      </c>
      <c r="E32" s="62"/>
      <c r="F32" s="151"/>
      <c r="G32" s="141">
        <f>ROUND((SUM(L10:L31))/1,2)</f>
        <v>45194.49</v>
      </c>
      <c r="H32" s="141">
        <f>ROUND((SUM(M10:M31))/1,2)</f>
        <v>11165.4</v>
      </c>
      <c r="I32" s="141">
        <f>ROUND((SUM(I10:I31))/1,2)</f>
        <v>56359.89</v>
      </c>
      <c r="J32" s="62"/>
      <c r="K32" s="62"/>
      <c r="L32" s="62">
        <f>ROUND((SUM(L10:L31))/1,2)</f>
        <v>45194.49</v>
      </c>
      <c r="M32" s="62">
        <f>ROUND((SUM(M10:M31))/1,2)</f>
        <v>11165.4</v>
      </c>
      <c r="N32" s="62"/>
      <c r="O32" s="62"/>
      <c r="P32" s="169"/>
      <c r="Q32" s="62"/>
      <c r="R32" s="62"/>
      <c r="S32" s="169">
        <f>ROUND((SUM(S10:S31))/1,2)</f>
        <v>0</v>
      </c>
      <c r="T32" s="137"/>
      <c r="U32" s="137"/>
      <c r="V32" s="2">
        <f>ROUND((SUM(V10:V31))/1,2)</f>
        <v>0</v>
      </c>
      <c r="W32" s="137"/>
      <c r="X32" s="137"/>
      <c r="Y32" s="137"/>
      <c r="Z32" s="137"/>
    </row>
    <row r="33" spans="1:26" x14ac:dyDescent="0.3">
      <c r="A33" s="1"/>
      <c r="B33" s="1"/>
      <c r="C33" s="1"/>
      <c r="D33" s="1"/>
      <c r="E33" s="1"/>
      <c r="F33" s="147"/>
      <c r="G33" s="134"/>
      <c r="H33" s="134"/>
      <c r="I33" s="134"/>
      <c r="J33" s="1"/>
      <c r="K33" s="1"/>
      <c r="L33" s="1"/>
      <c r="M33" s="1"/>
      <c r="N33" s="1"/>
      <c r="O33" s="1"/>
      <c r="P33" s="1"/>
      <c r="Q33" s="1"/>
      <c r="R33" s="1"/>
      <c r="S33" s="1"/>
      <c r="V33" s="1"/>
    </row>
    <row r="34" spans="1:26" x14ac:dyDescent="0.3">
      <c r="A34" s="62"/>
      <c r="B34" s="62"/>
      <c r="C34" s="152">
        <v>4</v>
      </c>
      <c r="D34" s="152" t="s">
        <v>62</v>
      </c>
      <c r="E34" s="62"/>
      <c r="F34" s="151"/>
      <c r="G34" s="76"/>
      <c r="H34" s="76"/>
      <c r="I34" s="76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137"/>
      <c r="U34" s="137"/>
      <c r="V34" s="62"/>
      <c r="W34" s="137"/>
      <c r="X34" s="137"/>
      <c r="Y34" s="137"/>
      <c r="Z34" s="137"/>
    </row>
    <row r="35" spans="1:26" ht="25.2" customHeight="1" x14ac:dyDescent="0.3">
      <c r="A35" s="158"/>
      <c r="B35" s="153" t="s">
        <v>129</v>
      </c>
      <c r="C35" s="159" t="s">
        <v>130</v>
      </c>
      <c r="D35" s="153" t="s">
        <v>131</v>
      </c>
      <c r="E35" s="153" t="s">
        <v>98</v>
      </c>
      <c r="F35" s="154">
        <v>49.2</v>
      </c>
      <c r="G35" s="155">
        <v>31.3</v>
      </c>
      <c r="H35" s="155">
        <v>0</v>
      </c>
      <c r="I35" s="155">
        <f>ROUND(F35*(G35+H35),2)</f>
        <v>1539.96</v>
      </c>
      <c r="J35" s="153">
        <f>ROUND(F35*(N35),2)</f>
        <v>1658.53</v>
      </c>
      <c r="K35" s="156">
        <f>ROUND(F35*(O35),2)</f>
        <v>0</v>
      </c>
      <c r="L35" s="156">
        <f>ROUND(F35*(G35),2)</f>
        <v>1539.96</v>
      </c>
      <c r="M35" s="156">
        <f>ROUND(F35*(H35),2)</f>
        <v>0</v>
      </c>
      <c r="N35" s="156">
        <v>33.71</v>
      </c>
      <c r="O35" s="156"/>
      <c r="P35" s="160"/>
      <c r="Q35" s="160"/>
      <c r="R35" s="160">
        <v>1.8907700000000001</v>
      </c>
      <c r="S35" s="156">
        <f>ROUND(F35*(P35),3)</f>
        <v>0</v>
      </c>
      <c r="T35" s="157"/>
      <c r="U35" s="157"/>
      <c r="V35" s="160"/>
      <c r="Z35">
        <v>0</v>
      </c>
    </row>
    <row r="36" spans="1:26" x14ac:dyDescent="0.3">
      <c r="A36" s="62"/>
      <c r="B36" s="62"/>
      <c r="C36" s="152">
        <v>4</v>
      </c>
      <c r="D36" s="152" t="s">
        <v>62</v>
      </c>
      <c r="E36" s="62"/>
      <c r="F36" s="151"/>
      <c r="G36" s="141">
        <f>ROUND((SUM(L34:L35))/1,2)</f>
        <v>1539.96</v>
      </c>
      <c r="H36" s="141">
        <f>ROUND((SUM(M34:M35))/1,2)</f>
        <v>0</v>
      </c>
      <c r="I36" s="141">
        <f>ROUND((SUM(I34:I35))/1,2)</f>
        <v>1539.96</v>
      </c>
      <c r="J36" s="62"/>
      <c r="K36" s="62"/>
      <c r="L36" s="62">
        <f>ROUND((SUM(L34:L35))/1,2)</f>
        <v>1539.96</v>
      </c>
      <c r="M36" s="62">
        <f>ROUND((SUM(M34:M35))/1,2)</f>
        <v>0</v>
      </c>
      <c r="N36" s="62"/>
      <c r="O36" s="62"/>
      <c r="P36" s="169"/>
      <c r="Q36" s="62"/>
      <c r="R36" s="62"/>
      <c r="S36" s="169">
        <f>ROUND((SUM(S34:S35))/1,2)</f>
        <v>0</v>
      </c>
      <c r="T36" s="137"/>
      <c r="U36" s="137"/>
      <c r="V36" s="2">
        <f>ROUND((SUM(V34:V35))/1,2)</f>
        <v>0</v>
      </c>
      <c r="W36" s="137"/>
      <c r="X36" s="137"/>
      <c r="Y36" s="137"/>
      <c r="Z36" s="137"/>
    </row>
    <row r="37" spans="1:26" x14ac:dyDescent="0.3">
      <c r="A37" s="1"/>
      <c r="B37" s="1"/>
      <c r="C37" s="1"/>
      <c r="D37" s="1"/>
      <c r="E37" s="1"/>
      <c r="F37" s="147"/>
      <c r="G37" s="134"/>
      <c r="H37" s="134"/>
      <c r="I37" s="134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spans="1:26" x14ac:dyDescent="0.3">
      <c r="A38" s="62"/>
      <c r="B38" s="62"/>
      <c r="C38" s="152">
        <v>5</v>
      </c>
      <c r="D38" s="152" t="s">
        <v>63</v>
      </c>
      <c r="E38" s="62"/>
      <c r="F38" s="151"/>
      <c r="G38" s="76"/>
      <c r="H38" s="76"/>
      <c r="I38" s="76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137"/>
      <c r="U38" s="137"/>
      <c r="V38" s="62"/>
      <c r="W38" s="137"/>
      <c r="X38" s="137"/>
      <c r="Y38" s="137"/>
      <c r="Z38" s="137"/>
    </row>
    <row r="39" spans="1:26" ht="25.2" customHeight="1" x14ac:dyDescent="0.3">
      <c r="A39" s="158"/>
      <c r="B39" s="153" t="s">
        <v>132</v>
      </c>
      <c r="C39" s="159" t="s">
        <v>133</v>
      </c>
      <c r="D39" s="153" t="s">
        <v>134</v>
      </c>
      <c r="E39" s="153" t="s">
        <v>84</v>
      </c>
      <c r="F39" s="154">
        <v>37</v>
      </c>
      <c r="G39" s="155">
        <v>3.9</v>
      </c>
      <c r="H39" s="155">
        <v>0</v>
      </c>
      <c r="I39" s="155">
        <f>ROUND(F39*(G39+H39),2)</f>
        <v>144.30000000000001</v>
      </c>
      <c r="J39" s="153">
        <f>ROUND(F39*(N39),2)</f>
        <v>112.48</v>
      </c>
      <c r="K39" s="156">
        <f>ROUND(F39*(O39),2)</f>
        <v>0</v>
      </c>
      <c r="L39" s="156">
        <f>ROUND(F39*(G39),2)</f>
        <v>144.30000000000001</v>
      </c>
      <c r="M39" s="156">
        <f>ROUND(F39*(H39),2)</f>
        <v>0</v>
      </c>
      <c r="N39" s="156">
        <v>3.04</v>
      </c>
      <c r="O39" s="156"/>
      <c r="P39" s="160"/>
      <c r="Q39" s="160"/>
      <c r="R39" s="160">
        <v>0.15765000000000001</v>
      </c>
      <c r="S39" s="156">
        <f>ROUND(F39*(P39),3)</f>
        <v>0</v>
      </c>
      <c r="T39" s="157"/>
      <c r="U39" s="157"/>
      <c r="V39" s="160"/>
      <c r="Z39">
        <v>0</v>
      </c>
    </row>
    <row r="40" spans="1:26" ht="25.2" customHeight="1" x14ac:dyDescent="0.3">
      <c r="A40" s="158"/>
      <c r="B40" s="153" t="s">
        <v>132</v>
      </c>
      <c r="C40" s="159" t="s">
        <v>135</v>
      </c>
      <c r="D40" s="153" t="s">
        <v>136</v>
      </c>
      <c r="E40" s="153" t="s">
        <v>84</v>
      </c>
      <c r="F40" s="154">
        <v>37</v>
      </c>
      <c r="G40" s="155">
        <v>3.2</v>
      </c>
      <c r="H40" s="155">
        <v>0</v>
      </c>
      <c r="I40" s="155">
        <f>ROUND(F40*(G40+H40),2)</f>
        <v>118.4</v>
      </c>
      <c r="J40" s="153">
        <f>ROUND(F40*(N40),2)</f>
        <v>272.69</v>
      </c>
      <c r="K40" s="156">
        <f>ROUND(F40*(O40),2)</f>
        <v>0</v>
      </c>
      <c r="L40" s="156">
        <f>ROUND(F40*(G40),2)</f>
        <v>118.4</v>
      </c>
      <c r="M40" s="156">
        <f>ROUND(F40*(H40),2)</f>
        <v>0</v>
      </c>
      <c r="N40" s="156">
        <v>7.37</v>
      </c>
      <c r="O40" s="156"/>
      <c r="P40" s="160"/>
      <c r="Q40" s="160"/>
      <c r="R40" s="160">
        <v>8.3500000000000005E-2</v>
      </c>
      <c r="S40" s="156">
        <f>ROUND(F40*(P40),3)</f>
        <v>0</v>
      </c>
      <c r="T40" s="157"/>
      <c r="U40" s="157"/>
      <c r="V40" s="160"/>
      <c r="Z40">
        <v>0</v>
      </c>
    </row>
    <row r="41" spans="1:26" ht="25.2" customHeight="1" x14ac:dyDescent="0.3">
      <c r="A41" s="158"/>
      <c r="B41" s="153" t="s">
        <v>132</v>
      </c>
      <c r="C41" s="159" t="s">
        <v>137</v>
      </c>
      <c r="D41" s="153" t="s">
        <v>138</v>
      </c>
      <c r="E41" s="153" t="s">
        <v>84</v>
      </c>
      <c r="F41" s="154">
        <v>37</v>
      </c>
      <c r="G41" s="155">
        <v>31.5</v>
      </c>
      <c r="H41" s="155">
        <v>0</v>
      </c>
      <c r="I41" s="155">
        <f>ROUND(F41*(G41+H41),2)</f>
        <v>1165.5</v>
      </c>
      <c r="J41" s="153">
        <f>ROUND(F41*(N41),2)</f>
        <v>400.34</v>
      </c>
      <c r="K41" s="156">
        <f>ROUND(F41*(O41),2)</f>
        <v>0</v>
      </c>
      <c r="L41" s="156">
        <f>ROUND(F41*(G41),2)</f>
        <v>1165.5</v>
      </c>
      <c r="M41" s="156">
        <f>ROUND(F41*(H41),2)</f>
        <v>0</v>
      </c>
      <c r="N41" s="156">
        <v>10.82</v>
      </c>
      <c r="O41" s="156"/>
      <c r="P41" s="160"/>
      <c r="Q41" s="160"/>
      <c r="R41" s="160">
        <v>0.13238</v>
      </c>
      <c r="S41" s="156">
        <f>ROUND(F41*(P41),3)</f>
        <v>0</v>
      </c>
      <c r="T41" s="157"/>
      <c r="U41" s="157"/>
      <c r="V41" s="160"/>
      <c r="Z41">
        <v>0</v>
      </c>
    </row>
    <row r="42" spans="1:26" x14ac:dyDescent="0.3">
      <c r="A42" s="62"/>
      <c r="B42" s="62"/>
      <c r="C42" s="152">
        <v>5</v>
      </c>
      <c r="D42" s="152" t="s">
        <v>63</v>
      </c>
      <c r="E42" s="62"/>
      <c r="F42" s="151"/>
      <c r="G42" s="141">
        <f>ROUND((SUM(L38:L41))/1,2)</f>
        <v>1428.2</v>
      </c>
      <c r="H42" s="141">
        <f>ROUND((SUM(M38:M41))/1,2)</f>
        <v>0</v>
      </c>
      <c r="I42" s="141">
        <f>ROUND((SUM(I38:I41))/1,2)</f>
        <v>1428.2</v>
      </c>
      <c r="J42" s="62"/>
      <c r="K42" s="62"/>
      <c r="L42" s="62">
        <f>ROUND((SUM(L38:L41))/1,2)</f>
        <v>1428.2</v>
      </c>
      <c r="M42" s="62">
        <f>ROUND((SUM(M38:M41))/1,2)</f>
        <v>0</v>
      </c>
      <c r="N42" s="62"/>
      <c r="O42" s="62"/>
      <c r="P42" s="169"/>
      <c r="Q42" s="62"/>
      <c r="R42" s="62"/>
      <c r="S42" s="169">
        <f>ROUND((SUM(S38:S41))/1,2)</f>
        <v>0</v>
      </c>
      <c r="T42" s="137"/>
      <c r="U42" s="137"/>
      <c r="V42" s="2">
        <f>ROUND((SUM(V38:V41))/1,2)</f>
        <v>0</v>
      </c>
      <c r="W42" s="137"/>
      <c r="X42" s="137"/>
      <c r="Y42" s="137"/>
      <c r="Z42" s="137"/>
    </row>
    <row r="43" spans="1:26" x14ac:dyDescent="0.3">
      <c r="A43" s="1"/>
      <c r="B43" s="1"/>
      <c r="C43" s="1"/>
      <c r="D43" s="1"/>
      <c r="E43" s="1"/>
      <c r="F43" s="147"/>
      <c r="G43" s="134"/>
      <c r="H43" s="134"/>
      <c r="I43" s="134"/>
      <c r="J43" s="1"/>
      <c r="K43" s="1"/>
      <c r="L43" s="1"/>
      <c r="M43" s="1"/>
      <c r="N43" s="1"/>
      <c r="O43" s="1"/>
      <c r="P43" s="1"/>
      <c r="Q43" s="1"/>
      <c r="R43" s="1"/>
      <c r="S43" s="1"/>
      <c r="V43" s="1"/>
    </row>
    <row r="44" spans="1:26" x14ac:dyDescent="0.3">
      <c r="A44" s="62"/>
      <c r="B44" s="62"/>
      <c r="C44" s="152">
        <v>8</v>
      </c>
      <c r="D44" s="152" t="s">
        <v>64</v>
      </c>
      <c r="E44" s="62"/>
      <c r="F44" s="151"/>
      <c r="G44" s="76"/>
      <c r="H44" s="76"/>
      <c r="I44" s="76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137"/>
      <c r="U44" s="137"/>
      <c r="V44" s="62"/>
      <c r="W44" s="137"/>
      <c r="X44" s="137"/>
      <c r="Y44" s="137"/>
      <c r="Z44" s="137"/>
    </row>
    <row r="45" spans="1:26" ht="25.2" customHeight="1" x14ac:dyDescent="0.3">
      <c r="A45" s="158"/>
      <c r="B45" s="153" t="s">
        <v>139</v>
      </c>
      <c r="C45" s="159" t="s">
        <v>140</v>
      </c>
      <c r="D45" s="153" t="s">
        <v>141</v>
      </c>
      <c r="E45" s="153" t="s">
        <v>142</v>
      </c>
      <c r="F45" s="154">
        <v>86</v>
      </c>
      <c r="G45" s="155">
        <v>155.19999999999999</v>
      </c>
      <c r="H45" s="155">
        <v>0</v>
      </c>
      <c r="I45" s="155">
        <f t="shared" ref="I45:I82" si="6">ROUND(F45*(G45+H45),2)</f>
        <v>13347.2</v>
      </c>
      <c r="J45" s="153">
        <f t="shared" ref="J45:J82" si="7">ROUND(F45*(N45),2)</f>
        <v>14241.6</v>
      </c>
      <c r="K45" s="156">
        <f t="shared" ref="K45:K82" si="8">ROUND(F45*(O45),2)</f>
        <v>0</v>
      </c>
      <c r="L45" s="156">
        <f t="shared" ref="L45:L82" si="9">ROUND(F45*(G45),2)</f>
        <v>13347.2</v>
      </c>
      <c r="M45" s="156">
        <f t="shared" ref="M45:M82" si="10">ROUND(F45*(H45),2)</f>
        <v>0</v>
      </c>
      <c r="N45" s="156">
        <v>165.6</v>
      </c>
      <c r="O45" s="156"/>
      <c r="P45" s="160"/>
      <c r="Q45" s="160"/>
      <c r="R45" s="160"/>
      <c r="S45" s="156">
        <f t="shared" ref="S45:S82" si="11">ROUND(F45*(P45),3)</f>
        <v>0</v>
      </c>
      <c r="T45" s="157"/>
      <c r="U45" s="157"/>
      <c r="V45" s="160"/>
      <c r="Z45">
        <v>0</v>
      </c>
    </row>
    <row r="46" spans="1:26" ht="25.2" customHeight="1" x14ac:dyDescent="0.3">
      <c r="A46" s="158"/>
      <c r="B46" s="153" t="s">
        <v>139</v>
      </c>
      <c r="C46" s="159" t="s">
        <v>143</v>
      </c>
      <c r="D46" s="153" t="s">
        <v>144</v>
      </c>
      <c r="E46" s="153" t="s">
        <v>142</v>
      </c>
      <c r="F46" s="154">
        <v>80</v>
      </c>
      <c r="G46" s="155">
        <v>4.8</v>
      </c>
      <c r="H46" s="155">
        <v>0</v>
      </c>
      <c r="I46" s="155">
        <f t="shared" si="6"/>
        <v>384</v>
      </c>
      <c r="J46" s="153">
        <f t="shared" si="7"/>
        <v>280</v>
      </c>
      <c r="K46" s="156">
        <f t="shared" si="8"/>
        <v>0</v>
      </c>
      <c r="L46" s="156">
        <f t="shared" si="9"/>
        <v>384</v>
      </c>
      <c r="M46" s="156">
        <f t="shared" si="10"/>
        <v>0</v>
      </c>
      <c r="N46" s="156">
        <v>3.5</v>
      </c>
      <c r="O46" s="156"/>
      <c r="P46" s="160"/>
      <c r="Q46" s="160"/>
      <c r="R46" s="160"/>
      <c r="S46" s="156">
        <f t="shared" si="11"/>
        <v>0</v>
      </c>
      <c r="T46" s="157"/>
      <c r="U46" s="157"/>
      <c r="V46" s="160"/>
      <c r="Z46">
        <v>0</v>
      </c>
    </row>
    <row r="47" spans="1:26" ht="25.2" customHeight="1" x14ac:dyDescent="0.3">
      <c r="A47" s="158"/>
      <c r="B47" s="153" t="s">
        <v>139</v>
      </c>
      <c r="C47" s="159" t="s">
        <v>145</v>
      </c>
      <c r="D47" s="153" t="s">
        <v>146</v>
      </c>
      <c r="E47" s="153" t="s">
        <v>142</v>
      </c>
      <c r="F47" s="154">
        <v>736</v>
      </c>
      <c r="G47" s="155">
        <v>2.7</v>
      </c>
      <c r="H47" s="155">
        <v>0</v>
      </c>
      <c r="I47" s="155">
        <f t="shared" si="6"/>
        <v>1987.2</v>
      </c>
      <c r="J47" s="153">
        <f t="shared" si="7"/>
        <v>1104</v>
      </c>
      <c r="K47" s="156">
        <f t="shared" si="8"/>
        <v>0</v>
      </c>
      <c r="L47" s="156">
        <f t="shared" si="9"/>
        <v>1987.2</v>
      </c>
      <c r="M47" s="156">
        <f t="shared" si="10"/>
        <v>0</v>
      </c>
      <c r="N47" s="156">
        <v>1.5</v>
      </c>
      <c r="O47" s="156"/>
      <c r="P47" s="160"/>
      <c r="Q47" s="160"/>
      <c r="R47" s="160"/>
      <c r="S47" s="156">
        <f t="shared" si="11"/>
        <v>0</v>
      </c>
      <c r="T47" s="157"/>
      <c r="U47" s="157"/>
      <c r="V47" s="160"/>
      <c r="Z47">
        <v>0</v>
      </c>
    </row>
    <row r="48" spans="1:26" ht="25.2" customHeight="1" x14ac:dyDescent="0.3">
      <c r="A48" s="158"/>
      <c r="B48" s="153" t="s">
        <v>139</v>
      </c>
      <c r="C48" s="159" t="s">
        <v>147</v>
      </c>
      <c r="D48" s="153" t="s">
        <v>148</v>
      </c>
      <c r="E48" s="153" t="s">
        <v>142</v>
      </c>
      <c r="F48" s="154">
        <v>368</v>
      </c>
      <c r="G48" s="155">
        <v>3.2</v>
      </c>
      <c r="H48" s="155">
        <v>0</v>
      </c>
      <c r="I48" s="155">
        <f t="shared" si="6"/>
        <v>1177.5999999999999</v>
      </c>
      <c r="J48" s="153">
        <f t="shared" si="7"/>
        <v>699.2</v>
      </c>
      <c r="K48" s="156">
        <f t="shared" si="8"/>
        <v>0</v>
      </c>
      <c r="L48" s="156">
        <f t="shared" si="9"/>
        <v>1177.5999999999999</v>
      </c>
      <c r="M48" s="156">
        <f t="shared" si="10"/>
        <v>0</v>
      </c>
      <c r="N48" s="156">
        <v>1.9</v>
      </c>
      <c r="O48" s="156"/>
      <c r="P48" s="160"/>
      <c r="Q48" s="160"/>
      <c r="R48" s="160"/>
      <c r="S48" s="156">
        <f t="shared" si="11"/>
        <v>0</v>
      </c>
      <c r="T48" s="157"/>
      <c r="U48" s="157"/>
      <c r="V48" s="160"/>
      <c r="Z48">
        <v>0</v>
      </c>
    </row>
    <row r="49" spans="1:26" ht="25.2" customHeight="1" x14ac:dyDescent="0.3">
      <c r="A49" s="158"/>
      <c r="B49" s="153" t="s">
        <v>139</v>
      </c>
      <c r="C49" s="159" t="s">
        <v>149</v>
      </c>
      <c r="D49" s="153" t="s">
        <v>150</v>
      </c>
      <c r="E49" s="153" t="s">
        <v>142</v>
      </c>
      <c r="F49" s="154">
        <v>10</v>
      </c>
      <c r="G49" s="155">
        <v>107.4</v>
      </c>
      <c r="H49" s="155">
        <v>0</v>
      </c>
      <c r="I49" s="155">
        <f t="shared" si="6"/>
        <v>1074</v>
      </c>
      <c r="J49" s="153">
        <f t="shared" si="7"/>
        <v>895</v>
      </c>
      <c r="K49" s="156">
        <f t="shared" si="8"/>
        <v>0</v>
      </c>
      <c r="L49" s="156">
        <f t="shared" si="9"/>
        <v>1074</v>
      </c>
      <c r="M49" s="156">
        <f t="shared" si="10"/>
        <v>0</v>
      </c>
      <c r="N49" s="156">
        <v>89.5</v>
      </c>
      <c r="O49" s="156"/>
      <c r="P49" s="160"/>
      <c r="Q49" s="160"/>
      <c r="R49" s="160"/>
      <c r="S49" s="156">
        <f t="shared" si="11"/>
        <v>0</v>
      </c>
      <c r="T49" s="157"/>
      <c r="U49" s="157"/>
      <c r="V49" s="160"/>
      <c r="Z49">
        <v>0</v>
      </c>
    </row>
    <row r="50" spans="1:26" ht="25.2" customHeight="1" x14ac:dyDescent="0.3">
      <c r="A50" s="158"/>
      <c r="B50" s="153" t="s">
        <v>129</v>
      </c>
      <c r="C50" s="159" t="s">
        <v>151</v>
      </c>
      <c r="D50" s="153" t="s">
        <v>152</v>
      </c>
      <c r="E50" s="153" t="s">
        <v>153</v>
      </c>
      <c r="F50" s="154">
        <v>2</v>
      </c>
      <c r="G50" s="155">
        <v>15.2</v>
      </c>
      <c r="H50" s="155">
        <v>0</v>
      </c>
      <c r="I50" s="155">
        <f t="shared" si="6"/>
        <v>30.4</v>
      </c>
      <c r="J50" s="153">
        <f t="shared" si="7"/>
        <v>28.18</v>
      </c>
      <c r="K50" s="156">
        <f t="shared" si="8"/>
        <v>0</v>
      </c>
      <c r="L50" s="156">
        <f t="shared" si="9"/>
        <v>30.4</v>
      </c>
      <c r="M50" s="156">
        <f t="shared" si="10"/>
        <v>0</v>
      </c>
      <c r="N50" s="156">
        <v>14.09</v>
      </c>
      <c r="O50" s="156"/>
      <c r="P50" s="160"/>
      <c r="Q50" s="160"/>
      <c r="R50" s="160">
        <v>8.1999999999999987E-4</v>
      </c>
      <c r="S50" s="156">
        <f t="shared" si="11"/>
        <v>0</v>
      </c>
      <c r="T50" s="157"/>
      <c r="U50" s="157"/>
      <c r="V50" s="160"/>
      <c r="Z50">
        <v>0</v>
      </c>
    </row>
    <row r="51" spans="1:26" ht="25.2" customHeight="1" x14ac:dyDescent="0.3">
      <c r="A51" s="166"/>
      <c r="B51" s="161" t="s">
        <v>154</v>
      </c>
      <c r="C51" s="167" t="s">
        <v>155</v>
      </c>
      <c r="D51" s="161" t="s">
        <v>156</v>
      </c>
      <c r="E51" s="161" t="s">
        <v>153</v>
      </c>
      <c r="F51" s="162">
        <v>3</v>
      </c>
      <c r="G51" s="163">
        <v>0</v>
      </c>
      <c r="H51" s="163">
        <v>65.8</v>
      </c>
      <c r="I51" s="163">
        <f t="shared" si="6"/>
        <v>197.4</v>
      </c>
      <c r="J51" s="161">
        <f t="shared" si="7"/>
        <v>195.57</v>
      </c>
      <c r="K51" s="164">
        <f t="shared" si="8"/>
        <v>0</v>
      </c>
      <c r="L51" s="164">
        <f t="shared" si="9"/>
        <v>0</v>
      </c>
      <c r="M51" s="164">
        <f t="shared" si="10"/>
        <v>197.4</v>
      </c>
      <c r="N51" s="164">
        <v>65.19</v>
      </c>
      <c r="O51" s="164"/>
      <c r="P51" s="168"/>
      <c r="Q51" s="168"/>
      <c r="R51" s="168">
        <v>2.5000000000000001E-2</v>
      </c>
      <c r="S51" s="164">
        <f t="shared" si="11"/>
        <v>0</v>
      </c>
      <c r="T51" s="165"/>
      <c r="U51" s="165"/>
      <c r="V51" s="168"/>
      <c r="Z51">
        <v>0</v>
      </c>
    </row>
    <row r="52" spans="1:26" ht="25.2" customHeight="1" x14ac:dyDescent="0.3">
      <c r="A52" s="158"/>
      <c r="B52" s="153" t="s">
        <v>129</v>
      </c>
      <c r="C52" s="159" t="s">
        <v>157</v>
      </c>
      <c r="D52" s="153" t="s">
        <v>158</v>
      </c>
      <c r="E52" s="153" t="s">
        <v>153</v>
      </c>
      <c r="F52" s="154">
        <v>3</v>
      </c>
      <c r="G52" s="155">
        <v>15.2</v>
      </c>
      <c r="H52" s="155">
        <v>0</v>
      </c>
      <c r="I52" s="155">
        <f t="shared" si="6"/>
        <v>45.6</v>
      </c>
      <c r="J52" s="153">
        <f t="shared" si="7"/>
        <v>54.3</v>
      </c>
      <c r="K52" s="156">
        <f t="shared" si="8"/>
        <v>0</v>
      </c>
      <c r="L52" s="156">
        <f t="shared" si="9"/>
        <v>45.6</v>
      </c>
      <c r="M52" s="156">
        <f t="shared" si="10"/>
        <v>0</v>
      </c>
      <c r="N52" s="156">
        <v>18.100000000000001</v>
      </c>
      <c r="O52" s="156"/>
      <c r="P52" s="160"/>
      <c r="Q52" s="160"/>
      <c r="R52" s="160">
        <v>1.6200000000000001E-3</v>
      </c>
      <c r="S52" s="156">
        <f t="shared" si="11"/>
        <v>0</v>
      </c>
      <c r="T52" s="157"/>
      <c r="U52" s="157"/>
      <c r="V52" s="160"/>
      <c r="Z52">
        <v>0</v>
      </c>
    </row>
    <row r="53" spans="1:26" ht="25.2" customHeight="1" x14ac:dyDescent="0.3">
      <c r="A53" s="158"/>
      <c r="B53" s="153" t="s">
        <v>129</v>
      </c>
      <c r="C53" s="159" t="s">
        <v>159</v>
      </c>
      <c r="D53" s="153" t="s">
        <v>160</v>
      </c>
      <c r="E53" s="153" t="s">
        <v>93</v>
      </c>
      <c r="F53" s="154">
        <v>10</v>
      </c>
      <c r="G53" s="155">
        <v>1.1000000000000001</v>
      </c>
      <c r="H53" s="155">
        <v>0</v>
      </c>
      <c r="I53" s="155">
        <f t="shared" si="6"/>
        <v>11</v>
      </c>
      <c r="J53" s="153">
        <f t="shared" si="7"/>
        <v>1.6</v>
      </c>
      <c r="K53" s="156">
        <f t="shared" si="8"/>
        <v>0</v>
      </c>
      <c r="L53" s="156">
        <f t="shared" si="9"/>
        <v>11</v>
      </c>
      <c r="M53" s="156">
        <f t="shared" si="10"/>
        <v>0</v>
      </c>
      <c r="N53" s="156">
        <v>0.16</v>
      </c>
      <c r="O53" s="156"/>
      <c r="P53" s="160"/>
      <c r="Q53" s="160"/>
      <c r="R53" s="160"/>
      <c r="S53" s="156">
        <f t="shared" si="11"/>
        <v>0</v>
      </c>
      <c r="T53" s="157"/>
      <c r="U53" s="157"/>
      <c r="V53" s="160"/>
      <c r="Z53">
        <v>0</v>
      </c>
    </row>
    <row r="54" spans="1:26" ht="25.2" customHeight="1" x14ac:dyDescent="0.3">
      <c r="A54" s="166"/>
      <c r="B54" s="161" t="s">
        <v>154</v>
      </c>
      <c r="C54" s="167" t="s">
        <v>161</v>
      </c>
      <c r="D54" s="161" t="s">
        <v>162</v>
      </c>
      <c r="E54" s="161" t="s">
        <v>153</v>
      </c>
      <c r="F54" s="162">
        <v>3</v>
      </c>
      <c r="G54" s="163">
        <v>0</v>
      </c>
      <c r="H54" s="163">
        <v>64.3</v>
      </c>
      <c r="I54" s="163">
        <f t="shared" si="6"/>
        <v>192.9</v>
      </c>
      <c r="J54" s="161">
        <f t="shared" si="7"/>
        <v>309.54000000000002</v>
      </c>
      <c r="K54" s="164">
        <f t="shared" si="8"/>
        <v>0</v>
      </c>
      <c r="L54" s="164">
        <f t="shared" si="9"/>
        <v>0</v>
      </c>
      <c r="M54" s="164">
        <f t="shared" si="10"/>
        <v>192.9</v>
      </c>
      <c r="N54" s="164">
        <v>103.18</v>
      </c>
      <c r="O54" s="164"/>
      <c r="P54" s="168"/>
      <c r="Q54" s="168"/>
      <c r="R54" s="168">
        <v>2.1999999999999999E-2</v>
      </c>
      <c r="S54" s="164">
        <f t="shared" si="11"/>
        <v>0</v>
      </c>
      <c r="T54" s="165"/>
      <c r="U54" s="165"/>
      <c r="V54" s="168"/>
      <c r="Z54">
        <v>0</v>
      </c>
    </row>
    <row r="55" spans="1:26" ht="25.2" customHeight="1" x14ac:dyDescent="0.3">
      <c r="A55" s="166"/>
      <c r="B55" s="161" t="s">
        <v>154</v>
      </c>
      <c r="C55" s="167" t="s">
        <v>163</v>
      </c>
      <c r="D55" s="161" t="s">
        <v>164</v>
      </c>
      <c r="E55" s="161" t="s">
        <v>153</v>
      </c>
      <c r="F55" s="162">
        <v>2</v>
      </c>
      <c r="G55" s="163">
        <v>0</v>
      </c>
      <c r="H55" s="163">
        <v>99.8</v>
      </c>
      <c r="I55" s="163">
        <f t="shared" si="6"/>
        <v>199.6</v>
      </c>
      <c r="J55" s="161">
        <f t="shared" si="7"/>
        <v>249.64</v>
      </c>
      <c r="K55" s="164">
        <f t="shared" si="8"/>
        <v>0</v>
      </c>
      <c r="L55" s="164">
        <f t="shared" si="9"/>
        <v>0</v>
      </c>
      <c r="M55" s="164">
        <f t="shared" si="10"/>
        <v>199.6</v>
      </c>
      <c r="N55" s="164">
        <v>124.82</v>
      </c>
      <c r="O55" s="164"/>
      <c r="P55" s="168"/>
      <c r="Q55" s="168"/>
      <c r="R55" s="168">
        <v>2.5999999999999999E-2</v>
      </c>
      <c r="S55" s="164">
        <f t="shared" si="11"/>
        <v>0</v>
      </c>
      <c r="T55" s="165"/>
      <c r="U55" s="165"/>
      <c r="V55" s="168"/>
      <c r="Z55">
        <v>0</v>
      </c>
    </row>
    <row r="56" spans="1:26" ht="25.2" customHeight="1" x14ac:dyDescent="0.3">
      <c r="A56" s="158"/>
      <c r="B56" s="153" t="s">
        <v>129</v>
      </c>
      <c r="C56" s="159" t="s">
        <v>165</v>
      </c>
      <c r="D56" s="153" t="s">
        <v>166</v>
      </c>
      <c r="E56" s="153" t="s">
        <v>93</v>
      </c>
      <c r="F56" s="154">
        <v>246</v>
      </c>
      <c r="G56" s="155">
        <v>4.2</v>
      </c>
      <c r="H56" s="155">
        <v>0</v>
      </c>
      <c r="I56" s="155">
        <f t="shared" si="6"/>
        <v>1033.2</v>
      </c>
      <c r="J56" s="153">
        <f t="shared" si="7"/>
        <v>437.88</v>
      </c>
      <c r="K56" s="156">
        <f t="shared" si="8"/>
        <v>0</v>
      </c>
      <c r="L56" s="156">
        <f t="shared" si="9"/>
        <v>1033.2</v>
      </c>
      <c r="M56" s="156">
        <f t="shared" si="10"/>
        <v>0</v>
      </c>
      <c r="N56" s="156">
        <v>1.78</v>
      </c>
      <c r="O56" s="156"/>
      <c r="P56" s="160"/>
      <c r="Q56" s="160"/>
      <c r="R56" s="160">
        <v>5.0000000000000002E-5</v>
      </c>
      <c r="S56" s="156">
        <f t="shared" si="11"/>
        <v>0</v>
      </c>
      <c r="T56" s="157"/>
      <c r="U56" s="157"/>
      <c r="V56" s="160"/>
      <c r="Z56">
        <v>0</v>
      </c>
    </row>
    <row r="57" spans="1:26" ht="25.2" customHeight="1" x14ac:dyDescent="0.3">
      <c r="A57" s="166"/>
      <c r="B57" s="161" t="s">
        <v>167</v>
      </c>
      <c r="C57" s="167" t="s">
        <v>168</v>
      </c>
      <c r="D57" s="161" t="s">
        <v>169</v>
      </c>
      <c r="E57" s="161" t="s">
        <v>153</v>
      </c>
      <c r="F57" s="162">
        <v>41</v>
      </c>
      <c r="G57" s="163">
        <v>0</v>
      </c>
      <c r="H57" s="163">
        <v>59.3</v>
      </c>
      <c r="I57" s="163">
        <f t="shared" si="6"/>
        <v>2431.3000000000002</v>
      </c>
      <c r="J57" s="161">
        <f t="shared" si="7"/>
        <v>2316.09</v>
      </c>
      <c r="K57" s="164">
        <f t="shared" si="8"/>
        <v>0</v>
      </c>
      <c r="L57" s="164">
        <f t="shared" si="9"/>
        <v>0</v>
      </c>
      <c r="M57" s="164">
        <f t="shared" si="10"/>
        <v>2431.3000000000002</v>
      </c>
      <c r="N57" s="164">
        <v>56.49</v>
      </c>
      <c r="O57" s="164"/>
      <c r="P57" s="168"/>
      <c r="Q57" s="168"/>
      <c r="R57" s="168">
        <v>1.6469999999999999E-2</v>
      </c>
      <c r="S57" s="164">
        <f t="shared" si="11"/>
        <v>0</v>
      </c>
      <c r="T57" s="165"/>
      <c r="U57" s="165"/>
      <c r="V57" s="168"/>
      <c r="Z57">
        <v>0</v>
      </c>
    </row>
    <row r="58" spans="1:26" ht="25.2" customHeight="1" x14ac:dyDescent="0.3">
      <c r="A58" s="166"/>
      <c r="B58" s="161" t="s">
        <v>167</v>
      </c>
      <c r="C58" s="167" t="s">
        <v>170</v>
      </c>
      <c r="D58" s="161" t="s">
        <v>171</v>
      </c>
      <c r="E58" s="161" t="s">
        <v>153</v>
      </c>
      <c r="F58" s="162">
        <v>2</v>
      </c>
      <c r="G58" s="163">
        <v>0</v>
      </c>
      <c r="H58" s="163">
        <v>16.399999999999999</v>
      </c>
      <c r="I58" s="163">
        <f t="shared" si="6"/>
        <v>32.799999999999997</v>
      </c>
      <c r="J58" s="161">
        <f t="shared" si="7"/>
        <v>36.020000000000003</v>
      </c>
      <c r="K58" s="164">
        <f t="shared" si="8"/>
        <v>0</v>
      </c>
      <c r="L58" s="164">
        <f t="shared" si="9"/>
        <v>0</v>
      </c>
      <c r="M58" s="164">
        <f t="shared" si="10"/>
        <v>32.799999999999997</v>
      </c>
      <c r="N58" s="164">
        <v>18.010000000000002</v>
      </c>
      <c r="O58" s="164"/>
      <c r="P58" s="168"/>
      <c r="Q58" s="168"/>
      <c r="R58" s="168">
        <v>3.46E-3</v>
      </c>
      <c r="S58" s="164">
        <f t="shared" si="11"/>
        <v>0</v>
      </c>
      <c r="T58" s="165"/>
      <c r="U58" s="165"/>
      <c r="V58" s="168"/>
      <c r="Z58">
        <v>0</v>
      </c>
    </row>
    <row r="59" spans="1:26" ht="25.2" customHeight="1" x14ac:dyDescent="0.3">
      <c r="A59" s="166"/>
      <c r="B59" s="161" t="s">
        <v>167</v>
      </c>
      <c r="C59" s="167" t="s">
        <v>172</v>
      </c>
      <c r="D59" s="161" t="s">
        <v>173</v>
      </c>
      <c r="E59" s="161" t="s">
        <v>153</v>
      </c>
      <c r="F59" s="162">
        <v>2</v>
      </c>
      <c r="G59" s="163">
        <v>0</v>
      </c>
      <c r="H59" s="163">
        <v>17.600000000000001</v>
      </c>
      <c r="I59" s="163">
        <f t="shared" si="6"/>
        <v>35.200000000000003</v>
      </c>
      <c r="J59" s="161">
        <f t="shared" si="7"/>
        <v>46.32</v>
      </c>
      <c r="K59" s="164">
        <f t="shared" si="8"/>
        <v>0</v>
      </c>
      <c r="L59" s="164">
        <f t="shared" si="9"/>
        <v>0</v>
      </c>
      <c r="M59" s="164">
        <f t="shared" si="10"/>
        <v>35.200000000000003</v>
      </c>
      <c r="N59" s="164">
        <v>23.16</v>
      </c>
      <c r="O59" s="164"/>
      <c r="P59" s="168"/>
      <c r="Q59" s="168"/>
      <c r="R59" s="168">
        <v>4.15E-3</v>
      </c>
      <c r="S59" s="164">
        <f t="shared" si="11"/>
        <v>0</v>
      </c>
      <c r="T59" s="165"/>
      <c r="U59" s="165"/>
      <c r="V59" s="168"/>
      <c r="Z59">
        <v>0</v>
      </c>
    </row>
    <row r="60" spans="1:26" ht="25.2" customHeight="1" x14ac:dyDescent="0.3">
      <c r="A60" s="166"/>
      <c r="B60" s="161" t="s">
        <v>167</v>
      </c>
      <c r="C60" s="167" t="s">
        <v>174</v>
      </c>
      <c r="D60" s="161" t="s">
        <v>175</v>
      </c>
      <c r="E60" s="161" t="s">
        <v>153</v>
      </c>
      <c r="F60" s="162">
        <v>3</v>
      </c>
      <c r="G60" s="163">
        <v>0</v>
      </c>
      <c r="H60" s="163">
        <v>65.8</v>
      </c>
      <c r="I60" s="163">
        <f t="shared" si="6"/>
        <v>197.4</v>
      </c>
      <c r="J60" s="161">
        <f t="shared" si="7"/>
        <v>121.83</v>
      </c>
      <c r="K60" s="164">
        <f t="shared" si="8"/>
        <v>0</v>
      </c>
      <c r="L60" s="164">
        <f t="shared" si="9"/>
        <v>0</v>
      </c>
      <c r="M60" s="164">
        <f t="shared" si="10"/>
        <v>197.4</v>
      </c>
      <c r="N60" s="164">
        <v>40.61</v>
      </c>
      <c r="O60" s="164"/>
      <c r="P60" s="168"/>
      <c r="Q60" s="168"/>
      <c r="R60" s="168">
        <v>5.9899999999999997E-3</v>
      </c>
      <c r="S60" s="164">
        <f t="shared" si="11"/>
        <v>0</v>
      </c>
      <c r="T60" s="165"/>
      <c r="U60" s="165"/>
      <c r="V60" s="168"/>
      <c r="Z60">
        <v>0</v>
      </c>
    </row>
    <row r="61" spans="1:26" ht="25.2" customHeight="1" x14ac:dyDescent="0.3">
      <c r="A61" s="166"/>
      <c r="B61" s="161" t="s">
        <v>167</v>
      </c>
      <c r="C61" s="167" t="s">
        <v>176</v>
      </c>
      <c r="D61" s="161" t="s">
        <v>177</v>
      </c>
      <c r="E61" s="161" t="s">
        <v>178</v>
      </c>
      <c r="F61" s="162">
        <v>4</v>
      </c>
      <c r="G61" s="163">
        <v>0</v>
      </c>
      <c r="H61" s="163">
        <v>9.6</v>
      </c>
      <c r="I61" s="163">
        <f t="shared" si="6"/>
        <v>38.4</v>
      </c>
      <c r="J61" s="161">
        <f t="shared" si="7"/>
        <v>31.52</v>
      </c>
      <c r="K61" s="164">
        <f t="shared" si="8"/>
        <v>0</v>
      </c>
      <c r="L61" s="164">
        <f t="shared" si="9"/>
        <v>0</v>
      </c>
      <c r="M61" s="164">
        <f t="shared" si="10"/>
        <v>38.4</v>
      </c>
      <c r="N61" s="164">
        <v>7.88</v>
      </c>
      <c r="O61" s="164"/>
      <c r="P61" s="168"/>
      <c r="Q61" s="168"/>
      <c r="R61" s="168"/>
      <c r="S61" s="164">
        <f t="shared" si="11"/>
        <v>0</v>
      </c>
      <c r="T61" s="165"/>
      <c r="U61" s="165"/>
      <c r="V61" s="168"/>
      <c r="Z61">
        <v>0</v>
      </c>
    </row>
    <row r="62" spans="1:26" ht="25.2" customHeight="1" x14ac:dyDescent="0.3">
      <c r="A62" s="166"/>
      <c r="B62" s="161" t="s">
        <v>167</v>
      </c>
      <c r="C62" s="167" t="s">
        <v>179</v>
      </c>
      <c r="D62" s="161" t="s">
        <v>180</v>
      </c>
      <c r="E62" s="161" t="s">
        <v>178</v>
      </c>
      <c r="F62" s="162">
        <v>6</v>
      </c>
      <c r="G62" s="163">
        <v>0</v>
      </c>
      <c r="H62" s="163">
        <v>12.3</v>
      </c>
      <c r="I62" s="163">
        <f t="shared" si="6"/>
        <v>73.8</v>
      </c>
      <c r="J62" s="161">
        <f t="shared" si="7"/>
        <v>52.74</v>
      </c>
      <c r="K62" s="164">
        <f t="shared" si="8"/>
        <v>0</v>
      </c>
      <c r="L62" s="164">
        <f t="shared" si="9"/>
        <v>0</v>
      </c>
      <c r="M62" s="164">
        <f t="shared" si="10"/>
        <v>73.8</v>
      </c>
      <c r="N62" s="164">
        <v>8.7899999999999991</v>
      </c>
      <c r="O62" s="164"/>
      <c r="P62" s="168"/>
      <c r="Q62" s="168"/>
      <c r="R62" s="168"/>
      <c r="S62" s="164">
        <f t="shared" si="11"/>
        <v>0</v>
      </c>
      <c r="T62" s="165"/>
      <c r="U62" s="165"/>
      <c r="V62" s="168"/>
      <c r="Z62">
        <v>0</v>
      </c>
    </row>
    <row r="63" spans="1:26" ht="25.2" customHeight="1" x14ac:dyDescent="0.3">
      <c r="A63" s="158"/>
      <c r="B63" s="153" t="s">
        <v>129</v>
      </c>
      <c r="C63" s="159" t="s">
        <v>181</v>
      </c>
      <c r="D63" s="153" t="s">
        <v>182</v>
      </c>
      <c r="E63" s="153" t="s">
        <v>153</v>
      </c>
      <c r="F63" s="154">
        <v>4</v>
      </c>
      <c r="G63" s="155">
        <v>31.5</v>
      </c>
      <c r="H63" s="155">
        <v>0</v>
      </c>
      <c r="I63" s="155">
        <f t="shared" si="6"/>
        <v>126</v>
      </c>
      <c r="J63" s="153">
        <f t="shared" si="7"/>
        <v>140.88</v>
      </c>
      <c r="K63" s="156">
        <f t="shared" si="8"/>
        <v>0</v>
      </c>
      <c r="L63" s="156">
        <f t="shared" si="9"/>
        <v>126</v>
      </c>
      <c r="M63" s="156">
        <f t="shared" si="10"/>
        <v>0</v>
      </c>
      <c r="N63" s="156">
        <v>35.22</v>
      </c>
      <c r="O63" s="156"/>
      <c r="P63" s="160"/>
      <c r="Q63" s="160"/>
      <c r="R63" s="160">
        <v>1.6199999999999999E-3</v>
      </c>
      <c r="S63" s="156">
        <f t="shared" si="11"/>
        <v>0</v>
      </c>
      <c r="T63" s="157"/>
      <c r="U63" s="157"/>
      <c r="V63" s="160"/>
      <c r="Z63">
        <v>0</v>
      </c>
    </row>
    <row r="64" spans="1:26" ht="25.2" customHeight="1" x14ac:dyDescent="0.3">
      <c r="A64" s="166"/>
      <c r="B64" s="161" t="s">
        <v>183</v>
      </c>
      <c r="C64" s="167" t="s">
        <v>184</v>
      </c>
      <c r="D64" s="161" t="s">
        <v>185</v>
      </c>
      <c r="E64" s="161" t="s">
        <v>153</v>
      </c>
      <c r="F64" s="162">
        <v>3</v>
      </c>
      <c r="G64" s="163">
        <v>0</v>
      </c>
      <c r="H64" s="163">
        <v>135.6</v>
      </c>
      <c r="I64" s="163">
        <f t="shared" si="6"/>
        <v>406.8</v>
      </c>
      <c r="J64" s="161">
        <f t="shared" si="7"/>
        <v>385.56</v>
      </c>
      <c r="K64" s="164">
        <f t="shared" si="8"/>
        <v>0</v>
      </c>
      <c r="L64" s="164">
        <f t="shared" si="9"/>
        <v>0</v>
      </c>
      <c r="M64" s="164">
        <f t="shared" si="10"/>
        <v>406.8</v>
      </c>
      <c r="N64" s="164">
        <v>128.52000000000001</v>
      </c>
      <c r="O64" s="164"/>
      <c r="P64" s="168"/>
      <c r="Q64" s="168"/>
      <c r="R64" s="168">
        <v>3.3000000000000002E-2</v>
      </c>
      <c r="S64" s="164">
        <f t="shared" si="11"/>
        <v>0</v>
      </c>
      <c r="T64" s="165"/>
      <c r="U64" s="165"/>
      <c r="V64" s="168"/>
      <c r="Z64">
        <v>0</v>
      </c>
    </row>
    <row r="65" spans="1:26" ht="25.2" customHeight="1" x14ac:dyDescent="0.3">
      <c r="A65" s="166"/>
      <c r="B65" s="161" t="s">
        <v>183</v>
      </c>
      <c r="C65" s="167" t="s">
        <v>186</v>
      </c>
      <c r="D65" s="161" t="s">
        <v>187</v>
      </c>
      <c r="E65" s="161" t="s">
        <v>153</v>
      </c>
      <c r="F65" s="162">
        <v>4</v>
      </c>
      <c r="G65" s="163">
        <v>0</v>
      </c>
      <c r="H65" s="163">
        <v>37.799999999999997</v>
      </c>
      <c r="I65" s="163">
        <f t="shared" si="6"/>
        <v>151.19999999999999</v>
      </c>
      <c r="J65" s="161">
        <f t="shared" si="7"/>
        <v>128.52000000000001</v>
      </c>
      <c r="K65" s="164">
        <f t="shared" si="8"/>
        <v>0</v>
      </c>
      <c r="L65" s="164">
        <f t="shared" si="9"/>
        <v>0</v>
      </c>
      <c r="M65" s="164">
        <f t="shared" si="10"/>
        <v>151.19999999999999</v>
      </c>
      <c r="N65" s="164">
        <v>32.130000000000003</v>
      </c>
      <c r="O65" s="164"/>
      <c r="P65" s="168"/>
      <c r="Q65" s="168"/>
      <c r="R65" s="168">
        <v>8.0000000000000002E-3</v>
      </c>
      <c r="S65" s="164">
        <f t="shared" si="11"/>
        <v>0</v>
      </c>
      <c r="T65" s="165"/>
      <c r="U65" s="165"/>
      <c r="V65" s="168"/>
      <c r="Z65">
        <v>0</v>
      </c>
    </row>
    <row r="66" spans="1:26" ht="25.2" customHeight="1" x14ac:dyDescent="0.3">
      <c r="A66" s="158"/>
      <c r="B66" s="153" t="s">
        <v>129</v>
      </c>
      <c r="C66" s="159" t="s">
        <v>188</v>
      </c>
      <c r="D66" s="153" t="s">
        <v>189</v>
      </c>
      <c r="E66" s="153" t="s">
        <v>153</v>
      </c>
      <c r="F66" s="154">
        <v>3</v>
      </c>
      <c r="G66" s="155">
        <v>28.9</v>
      </c>
      <c r="H66" s="155">
        <v>0</v>
      </c>
      <c r="I66" s="155">
        <f t="shared" si="6"/>
        <v>86.7</v>
      </c>
      <c r="J66" s="153">
        <f t="shared" si="7"/>
        <v>38.130000000000003</v>
      </c>
      <c r="K66" s="156">
        <f t="shared" si="8"/>
        <v>0</v>
      </c>
      <c r="L66" s="156">
        <f t="shared" si="9"/>
        <v>86.7</v>
      </c>
      <c r="M66" s="156">
        <f t="shared" si="10"/>
        <v>0</v>
      </c>
      <c r="N66" s="156">
        <v>12.71</v>
      </c>
      <c r="O66" s="156"/>
      <c r="P66" s="160"/>
      <c r="Q66" s="160"/>
      <c r="R66" s="160">
        <v>3.6000000000000002E-4</v>
      </c>
      <c r="S66" s="156">
        <f t="shared" si="11"/>
        <v>0</v>
      </c>
      <c r="T66" s="157"/>
      <c r="U66" s="157"/>
      <c r="V66" s="160"/>
      <c r="Z66">
        <v>0</v>
      </c>
    </row>
    <row r="67" spans="1:26" ht="25.2" customHeight="1" x14ac:dyDescent="0.3">
      <c r="A67" s="166"/>
      <c r="B67" s="161" t="s">
        <v>183</v>
      </c>
      <c r="C67" s="167" t="s">
        <v>190</v>
      </c>
      <c r="D67" s="161" t="s">
        <v>191</v>
      </c>
      <c r="E67" s="161" t="s">
        <v>178</v>
      </c>
      <c r="F67" s="162">
        <v>3</v>
      </c>
      <c r="G67" s="163">
        <v>0</v>
      </c>
      <c r="H67" s="163">
        <v>255.6</v>
      </c>
      <c r="I67" s="163">
        <f>F67*H67</f>
        <v>766.8</v>
      </c>
      <c r="J67" s="161">
        <f t="shared" si="7"/>
        <v>432.39</v>
      </c>
      <c r="K67" s="164">
        <f t="shared" si="8"/>
        <v>0</v>
      </c>
      <c r="L67" s="164">
        <f t="shared" si="9"/>
        <v>0</v>
      </c>
      <c r="M67" s="164">
        <f t="shared" si="10"/>
        <v>766.8</v>
      </c>
      <c r="N67" s="164">
        <v>144.13</v>
      </c>
      <c r="O67" s="164"/>
      <c r="P67" s="168"/>
      <c r="Q67" s="168"/>
      <c r="R67" s="168"/>
      <c r="S67" s="164">
        <f t="shared" si="11"/>
        <v>0</v>
      </c>
      <c r="T67" s="165"/>
      <c r="U67" s="165"/>
      <c r="V67" s="168"/>
      <c r="Z67">
        <v>0</v>
      </c>
    </row>
    <row r="68" spans="1:26" ht="25.2" customHeight="1" x14ac:dyDescent="0.3">
      <c r="A68" s="166"/>
      <c r="B68" s="161" t="s">
        <v>183</v>
      </c>
      <c r="C68" s="167" t="s">
        <v>192</v>
      </c>
      <c r="D68" s="161" t="s">
        <v>193</v>
      </c>
      <c r="E68" s="161" t="s">
        <v>142</v>
      </c>
      <c r="F68" s="162">
        <v>2</v>
      </c>
      <c r="G68" s="163">
        <v>0</v>
      </c>
      <c r="H68" s="163">
        <v>187</v>
      </c>
      <c r="I68" s="163">
        <f t="shared" si="6"/>
        <v>374</v>
      </c>
      <c r="J68" s="161">
        <f t="shared" si="7"/>
        <v>219.14</v>
      </c>
      <c r="K68" s="164">
        <f t="shared" si="8"/>
        <v>0</v>
      </c>
      <c r="L68" s="164">
        <f t="shared" si="9"/>
        <v>0</v>
      </c>
      <c r="M68" s="164">
        <f t="shared" si="10"/>
        <v>374</v>
      </c>
      <c r="N68" s="164">
        <v>109.57</v>
      </c>
      <c r="O68" s="164"/>
      <c r="P68" s="168"/>
      <c r="Q68" s="168"/>
      <c r="R68" s="168">
        <v>5.0000000000000001E-3</v>
      </c>
      <c r="S68" s="164">
        <f t="shared" si="11"/>
        <v>0</v>
      </c>
      <c r="T68" s="165"/>
      <c r="U68" s="165"/>
      <c r="V68" s="168"/>
      <c r="Z68">
        <v>0</v>
      </c>
    </row>
    <row r="69" spans="1:26" ht="25.2" customHeight="1" x14ac:dyDescent="0.3">
      <c r="A69" s="158"/>
      <c r="B69" s="153" t="s">
        <v>129</v>
      </c>
      <c r="C69" s="159" t="s">
        <v>181</v>
      </c>
      <c r="D69" s="153" t="s">
        <v>182</v>
      </c>
      <c r="E69" s="153" t="s">
        <v>153</v>
      </c>
      <c r="F69" s="154">
        <v>1</v>
      </c>
      <c r="G69" s="155">
        <v>30.6</v>
      </c>
      <c r="H69" s="155">
        <v>0</v>
      </c>
      <c r="I69" s="155">
        <f t="shared" si="6"/>
        <v>30.6</v>
      </c>
      <c r="J69" s="153">
        <f t="shared" si="7"/>
        <v>35.22</v>
      </c>
      <c r="K69" s="156">
        <f t="shared" si="8"/>
        <v>0</v>
      </c>
      <c r="L69" s="156">
        <f t="shared" si="9"/>
        <v>30.6</v>
      </c>
      <c r="M69" s="156">
        <f t="shared" si="10"/>
        <v>0</v>
      </c>
      <c r="N69" s="156">
        <v>35.22</v>
      </c>
      <c r="O69" s="156"/>
      <c r="P69" s="160"/>
      <c r="Q69" s="160"/>
      <c r="R69" s="160">
        <v>1.6199999999999999E-3</v>
      </c>
      <c r="S69" s="156">
        <f t="shared" si="11"/>
        <v>0</v>
      </c>
      <c r="T69" s="157"/>
      <c r="U69" s="157"/>
      <c r="V69" s="160"/>
      <c r="Z69">
        <v>0</v>
      </c>
    </row>
    <row r="70" spans="1:26" ht="25.2" customHeight="1" x14ac:dyDescent="0.3">
      <c r="A70" s="166"/>
      <c r="B70" s="161" t="s">
        <v>183</v>
      </c>
      <c r="C70" s="167" t="s">
        <v>194</v>
      </c>
      <c r="D70" s="161" t="s">
        <v>195</v>
      </c>
      <c r="E70" s="161" t="s">
        <v>153</v>
      </c>
      <c r="F70" s="162">
        <v>3</v>
      </c>
      <c r="G70" s="163">
        <v>0</v>
      </c>
      <c r="H70" s="163">
        <v>153.19999999999999</v>
      </c>
      <c r="I70" s="163">
        <f t="shared" si="6"/>
        <v>459.6</v>
      </c>
      <c r="J70" s="161">
        <f t="shared" si="7"/>
        <v>503.34</v>
      </c>
      <c r="K70" s="164">
        <f t="shared" si="8"/>
        <v>0</v>
      </c>
      <c r="L70" s="164">
        <f t="shared" si="9"/>
        <v>0</v>
      </c>
      <c r="M70" s="164">
        <f t="shared" si="10"/>
        <v>459.6</v>
      </c>
      <c r="N70" s="164">
        <v>167.78</v>
      </c>
      <c r="O70" s="164"/>
      <c r="P70" s="168"/>
      <c r="Q70" s="168"/>
      <c r="R70" s="168">
        <v>4.4999999999999998E-2</v>
      </c>
      <c r="S70" s="164">
        <f t="shared" si="11"/>
        <v>0</v>
      </c>
      <c r="T70" s="165"/>
      <c r="U70" s="165"/>
      <c r="V70" s="168"/>
      <c r="Z70">
        <v>0</v>
      </c>
    </row>
    <row r="71" spans="1:26" ht="25.2" customHeight="1" x14ac:dyDescent="0.3">
      <c r="A71" s="166"/>
      <c r="B71" s="161" t="s">
        <v>183</v>
      </c>
      <c r="C71" s="167" t="s">
        <v>196</v>
      </c>
      <c r="D71" s="161" t="s">
        <v>197</v>
      </c>
      <c r="E71" s="161" t="s">
        <v>153</v>
      </c>
      <c r="F71" s="162">
        <v>1</v>
      </c>
      <c r="G71" s="163">
        <v>0</v>
      </c>
      <c r="H71" s="163">
        <v>31.3</v>
      </c>
      <c r="I71" s="163">
        <f t="shared" si="6"/>
        <v>31.3</v>
      </c>
      <c r="J71" s="161">
        <f t="shared" si="7"/>
        <v>34.72</v>
      </c>
      <c r="K71" s="164">
        <f t="shared" si="8"/>
        <v>0</v>
      </c>
      <c r="L71" s="164">
        <f t="shared" si="9"/>
        <v>0</v>
      </c>
      <c r="M71" s="164">
        <f t="shared" si="10"/>
        <v>31.3</v>
      </c>
      <c r="N71" s="164">
        <v>34.72</v>
      </c>
      <c r="O71" s="164"/>
      <c r="P71" s="168"/>
      <c r="Q71" s="168"/>
      <c r="R71" s="168">
        <v>8.0000000000000002E-3</v>
      </c>
      <c r="S71" s="164">
        <f t="shared" si="11"/>
        <v>0</v>
      </c>
      <c r="T71" s="165"/>
      <c r="U71" s="165"/>
      <c r="V71" s="168"/>
      <c r="Z71">
        <v>0</v>
      </c>
    </row>
    <row r="72" spans="1:26" ht="25.2" customHeight="1" x14ac:dyDescent="0.3">
      <c r="A72" s="158"/>
      <c r="B72" s="153" t="s">
        <v>129</v>
      </c>
      <c r="C72" s="159" t="s">
        <v>198</v>
      </c>
      <c r="D72" s="153" t="s">
        <v>199</v>
      </c>
      <c r="E72" s="153" t="s">
        <v>93</v>
      </c>
      <c r="F72" s="154">
        <v>246</v>
      </c>
      <c r="G72" s="155">
        <v>2.7</v>
      </c>
      <c r="H72" s="155">
        <v>0</v>
      </c>
      <c r="I72" s="155">
        <f t="shared" si="6"/>
        <v>664.2</v>
      </c>
      <c r="J72" s="153">
        <f t="shared" si="7"/>
        <v>182.04</v>
      </c>
      <c r="K72" s="156">
        <f t="shared" si="8"/>
        <v>0</v>
      </c>
      <c r="L72" s="156">
        <f t="shared" si="9"/>
        <v>664.2</v>
      </c>
      <c r="M72" s="156">
        <f t="shared" si="10"/>
        <v>0</v>
      </c>
      <c r="N72" s="156">
        <v>0.74</v>
      </c>
      <c r="O72" s="156"/>
      <c r="P72" s="160"/>
      <c r="Q72" s="160"/>
      <c r="R72" s="160"/>
      <c r="S72" s="156">
        <f t="shared" si="11"/>
        <v>0</v>
      </c>
      <c r="T72" s="157"/>
      <c r="U72" s="157"/>
      <c r="V72" s="160"/>
      <c r="Z72">
        <v>0</v>
      </c>
    </row>
    <row r="73" spans="1:26" ht="25.2" customHeight="1" x14ac:dyDescent="0.3">
      <c r="A73" s="158"/>
      <c r="B73" s="153" t="s">
        <v>129</v>
      </c>
      <c r="C73" s="159" t="s">
        <v>200</v>
      </c>
      <c r="D73" s="153" t="s">
        <v>201</v>
      </c>
      <c r="E73" s="153" t="s">
        <v>93</v>
      </c>
      <c r="F73" s="154">
        <v>246</v>
      </c>
      <c r="G73" s="155">
        <v>2.1</v>
      </c>
      <c r="H73" s="155">
        <v>0</v>
      </c>
      <c r="I73" s="155">
        <f t="shared" si="6"/>
        <v>516.6</v>
      </c>
      <c r="J73" s="153">
        <f t="shared" si="7"/>
        <v>1217.7</v>
      </c>
      <c r="K73" s="156">
        <f t="shared" si="8"/>
        <v>0</v>
      </c>
      <c r="L73" s="156">
        <f t="shared" si="9"/>
        <v>516.6</v>
      </c>
      <c r="M73" s="156">
        <f t="shared" si="10"/>
        <v>0</v>
      </c>
      <c r="N73" s="156">
        <v>4.95</v>
      </c>
      <c r="O73" s="156"/>
      <c r="P73" s="160"/>
      <c r="Q73" s="160"/>
      <c r="R73" s="160"/>
      <c r="S73" s="156">
        <f t="shared" si="11"/>
        <v>0</v>
      </c>
      <c r="T73" s="157"/>
      <c r="U73" s="157"/>
      <c r="V73" s="160"/>
      <c r="Z73">
        <v>0</v>
      </c>
    </row>
    <row r="74" spans="1:26" ht="25.2" customHeight="1" x14ac:dyDescent="0.3">
      <c r="A74" s="158"/>
      <c r="B74" s="153" t="s">
        <v>129</v>
      </c>
      <c r="C74" s="159" t="s">
        <v>202</v>
      </c>
      <c r="D74" s="153" t="s">
        <v>203</v>
      </c>
      <c r="E74" s="153" t="s">
        <v>153</v>
      </c>
      <c r="F74" s="154">
        <v>2</v>
      </c>
      <c r="G74" s="155">
        <v>112.3</v>
      </c>
      <c r="H74" s="155">
        <v>0</v>
      </c>
      <c r="I74" s="155">
        <f t="shared" si="6"/>
        <v>224.6</v>
      </c>
      <c r="J74" s="153">
        <f t="shared" si="7"/>
        <v>501.92</v>
      </c>
      <c r="K74" s="156">
        <f t="shared" si="8"/>
        <v>0</v>
      </c>
      <c r="L74" s="156">
        <f t="shared" si="9"/>
        <v>224.6</v>
      </c>
      <c r="M74" s="156">
        <f t="shared" si="10"/>
        <v>0</v>
      </c>
      <c r="N74" s="156">
        <v>250.96</v>
      </c>
      <c r="O74" s="156"/>
      <c r="P74" s="160"/>
      <c r="Q74" s="160"/>
      <c r="R74" s="160">
        <v>2.0810000000000002E-2</v>
      </c>
      <c r="S74" s="156">
        <f t="shared" si="11"/>
        <v>0</v>
      </c>
      <c r="T74" s="157"/>
      <c r="U74" s="157"/>
      <c r="V74" s="160"/>
      <c r="Z74">
        <v>0</v>
      </c>
    </row>
    <row r="75" spans="1:26" ht="25.2" customHeight="1" x14ac:dyDescent="0.3">
      <c r="A75" s="158"/>
      <c r="B75" s="153" t="s">
        <v>129</v>
      </c>
      <c r="C75" s="159" t="s">
        <v>204</v>
      </c>
      <c r="D75" s="153" t="s">
        <v>205</v>
      </c>
      <c r="E75" s="153" t="s">
        <v>153</v>
      </c>
      <c r="F75" s="154">
        <v>4</v>
      </c>
      <c r="G75" s="155">
        <v>21</v>
      </c>
      <c r="H75" s="155">
        <v>0</v>
      </c>
      <c r="I75" s="155">
        <f t="shared" si="6"/>
        <v>84</v>
      </c>
      <c r="J75" s="153">
        <f t="shared" si="7"/>
        <v>92.12</v>
      </c>
      <c r="K75" s="156">
        <f t="shared" si="8"/>
        <v>0</v>
      </c>
      <c r="L75" s="156">
        <f t="shared" si="9"/>
        <v>84</v>
      </c>
      <c r="M75" s="156">
        <f t="shared" si="10"/>
        <v>0</v>
      </c>
      <c r="N75" s="156">
        <v>23.03</v>
      </c>
      <c r="O75" s="156"/>
      <c r="P75" s="160"/>
      <c r="Q75" s="160"/>
      <c r="R75" s="160">
        <v>0.11405999999999999</v>
      </c>
      <c r="S75" s="156">
        <f t="shared" si="11"/>
        <v>0</v>
      </c>
      <c r="T75" s="157"/>
      <c r="U75" s="157"/>
      <c r="V75" s="160"/>
      <c r="Z75">
        <v>0</v>
      </c>
    </row>
    <row r="76" spans="1:26" ht="25.2" customHeight="1" x14ac:dyDescent="0.3">
      <c r="A76" s="166"/>
      <c r="B76" s="161" t="s">
        <v>183</v>
      </c>
      <c r="C76" s="167" t="s">
        <v>206</v>
      </c>
      <c r="D76" s="161" t="s">
        <v>207</v>
      </c>
      <c r="E76" s="161" t="s">
        <v>153</v>
      </c>
      <c r="F76" s="162">
        <v>4</v>
      </c>
      <c r="G76" s="163">
        <v>0</v>
      </c>
      <c r="H76" s="163">
        <v>25.5</v>
      </c>
      <c r="I76" s="163">
        <f t="shared" si="6"/>
        <v>102</v>
      </c>
      <c r="J76" s="161">
        <f t="shared" si="7"/>
        <v>118.64</v>
      </c>
      <c r="K76" s="164">
        <f t="shared" si="8"/>
        <v>0</v>
      </c>
      <c r="L76" s="164">
        <f t="shared" si="9"/>
        <v>0</v>
      </c>
      <c r="M76" s="164">
        <f t="shared" si="10"/>
        <v>102</v>
      </c>
      <c r="N76" s="164">
        <v>29.66</v>
      </c>
      <c r="O76" s="164"/>
      <c r="P76" s="168"/>
      <c r="Q76" s="168"/>
      <c r="R76" s="168">
        <v>1.6E-2</v>
      </c>
      <c r="S76" s="164">
        <f t="shared" si="11"/>
        <v>0</v>
      </c>
      <c r="T76" s="165"/>
      <c r="U76" s="165"/>
      <c r="V76" s="168"/>
      <c r="Z76">
        <v>0</v>
      </c>
    </row>
    <row r="77" spans="1:26" ht="25.2" customHeight="1" x14ac:dyDescent="0.3">
      <c r="A77" s="158"/>
      <c r="B77" s="153" t="s">
        <v>129</v>
      </c>
      <c r="C77" s="159" t="s">
        <v>208</v>
      </c>
      <c r="D77" s="153" t="s">
        <v>209</v>
      </c>
      <c r="E77" s="153" t="s">
        <v>153</v>
      </c>
      <c r="F77" s="154">
        <v>3</v>
      </c>
      <c r="G77" s="155">
        <v>25.6</v>
      </c>
      <c r="H77" s="155">
        <v>0</v>
      </c>
      <c r="I77" s="155">
        <f t="shared" si="6"/>
        <v>76.8</v>
      </c>
      <c r="J77" s="153">
        <f t="shared" si="7"/>
        <v>137.34</v>
      </c>
      <c r="K77" s="156">
        <f t="shared" si="8"/>
        <v>0</v>
      </c>
      <c r="L77" s="156">
        <f t="shared" si="9"/>
        <v>76.8</v>
      </c>
      <c r="M77" s="156">
        <f t="shared" si="10"/>
        <v>0</v>
      </c>
      <c r="N77" s="156">
        <v>45.78</v>
      </c>
      <c r="O77" s="156"/>
      <c r="P77" s="160"/>
      <c r="Q77" s="160"/>
      <c r="R77" s="160">
        <v>0.30527000000000004</v>
      </c>
      <c r="S77" s="156">
        <f t="shared" si="11"/>
        <v>0</v>
      </c>
      <c r="T77" s="157"/>
      <c r="U77" s="157"/>
      <c r="V77" s="160"/>
      <c r="Z77">
        <v>0</v>
      </c>
    </row>
    <row r="78" spans="1:26" ht="25.2" customHeight="1" x14ac:dyDescent="0.3">
      <c r="A78" s="166"/>
      <c r="B78" s="161" t="s">
        <v>154</v>
      </c>
      <c r="C78" s="167" t="s">
        <v>210</v>
      </c>
      <c r="D78" s="161" t="s">
        <v>211</v>
      </c>
      <c r="E78" s="161" t="s">
        <v>153</v>
      </c>
      <c r="F78" s="162">
        <v>3</v>
      </c>
      <c r="G78" s="163">
        <v>0</v>
      </c>
      <c r="H78" s="163">
        <v>48.7</v>
      </c>
      <c r="I78" s="163">
        <f t="shared" si="6"/>
        <v>146.1</v>
      </c>
      <c r="J78" s="161">
        <f t="shared" si="7"/>
        <v>201.39</v>
      </c>
      <c r="K78" s="164">
        <f t="shared" si="8"/>
        <v>0</v>
      </c>
      <c r="L78" s="164">
        <f t="shared" si="9"/>
        <v>0</v>
      </c>
      <c r="M78" s="164">
        <f t="shared" si="10"/>
        <v>146.1</v>
      </c>
      <c r="N78" s="164">
        <v>67.13</v>
      </c>
      <c r="O78" s="164"/>
      <c r="P78" s="168"/>
      <c r="Q78" s="168"/>
      <c r="R78" s="168">
        <v>3.7600000000000001E-2</v>
      </c>
      <c r="S78" s="164">
        <f t="shared" si="11"/>
        <v>0</v>
      </c>
      <c r="T78" s="165"/>
      <c r="U78" s="165"/>
      <c r="V78" s="168"/>
      <c r="Z78">
        <v>0</v>
      </c>
    </row>
    <row r="79" spans="1:26" ht="25.2" customHeight="1" x14ac:dyDescent="0.3">
      <c r="A79" s="158"/>
      <c r="B79" s="153" t="s">
        <v>129</v>
      </c>
      <c r="C79" s="159" t="s">
        <v>212</v>
      </c>
      <c r="D79" s="153" t="s">
        <v>213</v>
      </c>
      <c r="E79" s="153" t="s">
        <v>153</v>
      </c>
      <c r="F79" s="154">
        <v>8</v>
      </c>
      <c r="G79" s="155">
        <v>10.9</v>
      </c>
      <c r="H79" s="155">
        <v>0</v>
      </c>
      <c r="I79" s="155">
        <f t="shared" si="6"/>
        <v>87.2</v>
      </c>
      <c r="J79" s="153">
        <f t="shared" si="7"/>
        <v>72.48</v>
      </c>
      <c r="K79" s="156">
        <f t="shared" si="8"/>
        <v>0</v>
      </c>
      <c r="L79" s="156">
        <f t="shared" si="9"/>
        <v>87.2</v>
      </c>
      <c r="M79" s="156">
        <f t="shared" si="10"/>
        <v>0</v>
      </c>
      <c r="N79" s="156">
        <v>9.06</v>
      </c>
      <c r="O79" s="156"/>
      <c r="P79" s="160"/>
      <c r="Q79" s="160"/>
      <c r="R79" s="160">
        <v>2.3000000000000001E-4</v>
      </c>
      <c r="S79" s="156">
        <f t="shared" si="11"/>
        <v>0</v>
      </c>
      <c r="T79" s="157"/>
      <c r="U79" s="157"/>
      <c r="V79" s="160"/>
      <c r="Z79">
        <v>0</v>
      </c>
    </row>
    <row r="80" spans="1:26" ht="25.2" customHeight="1" x14ac:dyDescent="0.3">
      <c r="A80" s="166"/>
      <c r="B80" s="161" t="s">
        <v>154</v>
      </c>
      <c r="C80" s="167" t="s">
        <v>214</v>
      </c>
      <c r="D80" s="161" t="s">
        <v>215</v>
      </c>
      <c r="E80" s="161" t="s">
        <v>178</v>
      </c>
      <c r="F80" s="162">
        <v>8</v>
      </c>
      <c r="G80" s="163">
        <v>0</v>
      </c>
      <c r="H80" s="163">
        <v>27.5</v>
      </c>
      <c r="I80" s="163">
        <f t="shared" si="6"/>
        <v>220</v>
      </c>
      <c r="J80" s="161">
        <f t="shared" si="7"/>
        <v>60.56</v>
      </c>
      <c r="K80" s="164">
        <f t="shared" si="8"/>
        <v>0</v>
      </c>
      <c r="L80" s="164">
        <f t="shared" si="9"/>
        <v>0</v>
      </c>
      <c r="M80" s="164">
        <f t="shared" si="10"/>
        <v>220</v>
      </c>
      <c r="N80" s="164">
        <v>7.57</v>
      </c>
      <c r="O80" s="164"/>
      <c r="P80" s="168"/>
      <c r="Q80" s="168"/>
      <c r="R80" s="168"/>
      <c r="S80" s="164">
        <f t="shared" si="11"/>
        <v>0</v>
      </c>
      <c r="T80" s="165"/>
      <c r="U80" s="165"/>
      <c r="V80" s="168"/>
      <c r="Z80">
        <v>0</v>
      </c>
    </row>
    <row r="81" spans="1:26" ht="25.2" customHeight="1" x14ac:dyDescent="0.3">
      <c r="A81" s="158"/>
      <c r="B81" s="153" t="s">
        <v>129</v>
      </c>
      <c r="C81" s="159" t="s">
        <v>216</v>
      </c>
      <c r="D81" s="153" t="s">
        <v>217</v>
      </c>
      <c r="E81" s="153" t="s">
        <v>93</v>
      </c>
      <c r="F81" s="154">
        <v>246</v>
      </c>
      <c r="G81" s="155">
        <v>2.1</v>
      </c>
      <c r="H81" s="155">
        <v>0</v>
      </c>
      <c r="I81" s="155">
        <f t="shared" si="6"/>
        <v>516.6</v>
      </c>
      <c r="J81" s="153">
        <f t="shared" si="7"/>
        <v>351.78</v>
      </c>
      <c r="K81" s="156">
        <f t="shared" si="8"/>
        <v>0</v>
      </c>
      <c r="L81" s="156">
        <f t="shared" si="9"/>
        <v>516.6</v>
      </c>
      <c r="M81" s="156">
        <f t="shared" si="10"/>
        <v>0</v>
      </c>
      <c r="N81" s="156">
        <v>1.43</v>
      </c>
      <c r="O81" s="156"/>
      <c r="P81" s="160"/>
      <c r="Q81" s="160"/>
      <c r="R81" s="160"/>
      <c r="S81" s="156">
        <f t="shared" si="11"/>
        <v>0</v>
      </c>
      <c r="T81" s="157"/>
      <c r="U81" s="157"/>
      <c r="V81" s="160"/>
      <c r="Z81">
        <v>0</v>
      </c>
    </row>
    <row r="82" spans="1:26" ht="25.2" customHeight="1" x14ac:dyDescent="0.3">
      <c r="A82" s="158"/>
      <c r="B82" s="153" t="s">
        <v>129</v>
      </c>
      <c r="C82" s="159" t="s">
        <v>218</v>
      </c>
      <c r="D82" s="153" t="s">
        <v>219</v>
      </c>
      <c r="E82" s="153" t="s">
        <v>153</v>
      </c>
      <c r="F82" s="154">
        <v>2</v>
      </c>
      <c r="G82" s="155">
        <v>1410</v>
      </c>
      <c r="H82" s="155">
        <v>0</v>
      </c>
      <c r="I82" s="155">
        <f t="shared" si="6"/>
        <v>2820</v>
      </c>
      <c r="J82" s="153">
        <f t="shared" si="7"/>
        <v>2734</v>
      </c>
      <c r="K82" s="156">
        <f t="shared" si="8"/>
        <v>0</v>
      </c>
      <c r="L82" s="156">
        <f t="shared" si="9"/>
        <v>2820</v>
      </c>
      <c r="M82" s="156">
        <f t="shared" si="10"/>
        <v>0</v>
      </c>
      <c r="N82" s="156">
        <v>1367</v>
      </c>
      <c r="O82" s="156"/>
      <c r="P82" s="160"/>
      <c r="Q82" s="160"/>
      <c r="R82" s="160">
        <v>15.501759999999999</v>
      </c>
      <c r="S82" s="156">
        <f t="shared" si="11"/>
        <v>0</v>
      </c>
      <c r="T82" s="157"/>
      <c r="U82" s="157"/>
      <c r="V82" s="160"/>
      <c r="Z82">
        <v>0</v>
      </c>
    </row>
    <row r="83" spans="1:26" x14ac:dyDescent="0.3">
      <c r="A83" s="62"/>
      <c r="B83" s="62"/>
      <c r="C83" s="152">
        <v>8</v>
      </c>
      <c r="D83" s="152" t="s">
        <v>64</v>
      </c>
      <c r="E83" s="62"/>
      <c r="F83" s="151"/>
      <c r="G83" s="141">
        <f>ROUND((SUM(L44:L82))/1,2)</f>
        <v>24323.5</v>
      </c>
      <c r="H83" s="141">
        <f>ROUND((SUM(M44:M82))/1,2)</f>
        <v>6056.6</v>
      </c>
      <c r="I83" s="141">
        <f>ROUND((SUM(I44:I82))/1,2)</f>
        <v>30380.1</v>
      </c>
      <c r="J83" s="62"/>
      <c r="K83" s="62"/>
      <c r="L83" s="62">
        <f>ROUND((SUM(L44:L82))/1,2)</f>
        <v>24323.5</v>
      </c>
      <c r="M83" s="62">
        <f>ROUND((SUM(M44:M82))/1,2)</f>
        <v>6056.6</v>
      </c>
      <c r="N83" s="62"/>
      <c r="O83" s="62"/>
      <c r="P83" s="169"/>
      <c r="Q83" s="62"/>
      <c r="R83" s="62"/>
      <c r="S83" s="169">
        <f>ROUND((SUM(S44:S82))/1,2)</f>
        <v>0</v>
      </c>
      <c r="T83" s="137"/>
      <c r="U83" s="137"/>
      <c r="V83" s="2">
        <f>ROUND((SUM(V44:V82))/1,2)</f>
        <v>0</v>
      </c>
      <c r="W83" s="137"/>
      <c r="X83" s="137"/>
      <c r="Y83" s="137"/>
      <c r="Z83" s="137"/>
    </row>
    <row r="84" spans="1:26" x14ac:dyDescent="0.3">
      <c r="A84" s="1"/>
      <c r="B84" s="1"/>
      <c r="C84" s="1"/>
      <c r="D84" s="1"/>
      <c r="E84" s="1"/>
      <c r="F84" s="147"/>
      <c r="G84" s="134"/>
      <c r="H84" s="134"/>
      <c r="I84" s="134"/>
      <c r="J84" s="1"/>
      <c r="K84" s="1"/>
      <c r="L84" s="1"/>
      <c r="M84" s="1"/>
      <c r="N84" s="1"/>
      <c r="O84" s="1"/>
      <c r="P84" s="1"/>
      <c r="Q84" s="1"/>
      <c r="R84" s="1"/>
      <c r="S84" s="1"/>
      <c r="V84" s="1"/>
    </row>
    <row r="85" spans="1:26" x14ac:dyDescent="0.3">
      <c r="A85" s="62"/>
      <c r="B85" s="62"/>
      <c r="C85" s="152">
        <v>9</v>
      </c>
      <c r="D85" s="152" t="s">
        <v>65</v>
      </c>
      <c r="E85" s="62"/>
      <c r="F85" s="151"/>
      <c r="G85" s="76"/>
      <c r="H85" s="76"/>
      <c r="I85" s="76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137"/>
      <c r="U85" s="137"/>
      <c r="V85" s="62"/>
      <c r="W85" s="137"/>
      <c r="X85" s="137"/>
      <c r="Y85" s="137"/>
      <c r="Z85" s="137"/>
    </row>
    <row r="86" spans="1:26" ht="25.2" customHeight="1" x14ac:dyDescent="0.3">
      <c r="A86" s="158"/>
      <c r="B86" s="153" t="s">
        <v>81</v>
      </c>
      <c r="C86" s="159" t="s">
        <v>220</v>
      </c>
      <c r="D86" s="153" t="s">
        <v>221</v>
      </c>
      <c r="E86" s="153" t="s">
        <v>222</v>
      </c>
      <c r="F86" s="154">
        <v>24.3</v>
      </c>
      <c r="G86" s="155">
        <v>3.5</v>
      </c>
      <c r="H86" s="155">
        <v>0</v>
      </c>
      <c r="I86" s="155">
        <f>ROUND(F86*(G86+H86),2)</f>
        <v>85.05</v>
      </c>
      <c r="J86" s="153">
        <f>ROUND(F86*(N86),2)</f>
        <v>48.84</v>
      </c>
      <c r="K86" s="156">
        <f>ROUND(F86*(O86),2)</f>
        <v>0</v>
      </c>
      <c r="L86" s="156">
        <f>ROUND(F86*(G86),2)</f>
        <v>85.05</v>
      </c>
      <c r="M86" s="156">
        <f>ROUND(F86*(H86),2)</f>
        <v>0</v>
      </c>
      <c r="N86" s="156">
        <v>2.0099999999999998</v>
      </c>
      <c r="O86" s="156"/>
      <c r="P86" s="160"/>
      <c r="Q86" s="160"/>
      <c r="R86" s="160"/>
      <c r="S86" s="156">
        <f>ROUND(F86*(P86),3)</f>
        <v>0</v>
      </c>
      <c r="T86" s="157"/>
      <c r="U86" s="157"/>
      <c r="V86" s="160"/>
      <c r="Z86">
        <v>0</v>
      </c>
    </row>
    <row r="87" spans="1:26" ht="25.2" customHeight="1" x14ac:dyDescent="0.3">
      <c r="A87" s="158"/>
      <c r="B87" s="153" t="s">
        <v>81</v>
      </c>
      <c r="C87" s="159" t="s">
        <v>223</v>
      </c>
      <c r="D87" s="153" t="s">
        <v>224</v>
      </c>
      <c r="E87" s="153" t="s">
        <v>222</v>
      </c>
      <c r="F87" s="154">
        <v>24.3</v>
      </c>
      <c r="G87" s="155">
        <v>0.7</v>
      </c>
      <c r="H87" s="155">
        <v>0</v>
      </c>
      <c r="I87" s="155">
        <f>ROUND(F87*(G87+H87),2)</f>
        <v>17.010000000000002</v>
      </c>
      <c r="J87" s="153">
        <f>ROUND(F87*(N87),2)</f>
        <v>10.45</v>
      </c>
      <c r="K87" s="156">
        <f>ROUND(F87*(O87),2)</f>
        <v>0</v>
      </c>
      <c r="L87" s="156">
        <f>ROUND(F87*(G87),2)</f>
        <v>17.010000000000002</v>
      </c>
      <c r="M87" s="156">
        <f>ROUND(F87*(H87),2)</f>
        <v>0</v>
      </c>
      <c r="N87" s="156">
        <v>0.43</v>
      </c>
      <c r="O87" s="156"/>
      <c r="P87" s="160"/>
      <c r="Q87" s="160"/>
      <c r="R87" s="160"/>
      <c r="S87" s="156">
        <f>ROUND(F87*(P87),3)</f>
        <v>0</v>
      </c>
      <c r="T87" s="157"/>
      <c r="U87" s="157"/>
      <c r="V87" s="160"/>
      <c r="Z87">
        <v>0</v>
      </c>
    </row>
    <row r="88" spans="1:26" ht="25.2" customHeight="1" x14ac:dyDescent="0.3">
      <c r="A88" s="158"/>
      <c r="B88" s="153" t="s">
        <v>81</v>
      </c>
      <c r="C88" s="159" t="s">
        <v>225</v>
      </c>
      <c r="D88" s="153" t="s">
        <v>226</v>
      </c>
      <c r="E88" s="153" t="s">
        <v>222</v>
      </c>
      <c r="F88" s="154">
        <v>7</v>
      </c>
      <c r="G88" s="155">
        <v>5.8</v>
      </c>
      <c r="H88" s="155">
        <v>0</v>
      </c>
      <c r="I88" s="155">
        <f>ROUND(F88*(G88+H88),2)</f>
        <v>40.6</v>
      </c>
      <c r="J88" s="153">
        <f>ROUND(F88*(N88),2)</f>
        <v>37.94</v>
      </c>
      <c r="K88" s="156">
        <f>ROUND(F88*(O88),2)</f>
        <v>0</v>
      </c>
      <c r="L88" s="156">
        <f>ROUND(F88*(G88),2)</f>
        <v>40.6</v>
      </c>
      <c r="M88" s="156">
        <f>ROUND(F88*(H88),2)</f>
        <v>0</v>
      </c>
      <c r="N88" s="156">
        <v>5.42</v>
      </c>
      <c r="O88" s="156"/>
      <c r="P88" s="160"/>
      <c r="Q88" s="160"/>
      <c r="R88" s="160"/>
      <c r="S88" s="156">
        <f>ROUND(F88*(P88),3)</f>
        <v>0</v>
      </c>
      <c r="T88" s="157"/>
      <c r="U88" s="157"/>
      <c r="V88" s="160"/>
      <c r="Z88">
        <v>0</v>
      </c>
    </row>
    <row r="89" spans="1:26" x14ac:dyDescent="0.3">
      <c r="A89" s="62"/>
      <c r="B89" s="62"/>
      <c r="C89" s="152">
        <v>9</v>
      </c>
      <c r="D89" s="152" t="s">
        <v>65</v>
      </c>
      <c r="E89" s="62"/>
      <c r="F89" s="151"/>
      <c r="G89" s="141">
        <f>ROUND((SUM(L85:L88))/1,2)</f>
        <v>142.66</v>
      </c>
      <c r="H89" s="141">
        <f>ROUND((SUM(M85:M88))/1,2)</f>
        <v>0</v>
      </c>
      <c r="I89" s="141">
        <f>ROUND((SUM(I85:I88))/1,2)</f>
        <v>142.66</v>
      </c>
      <c r="J89" s="62"/>
      <c r="K89" s="62"/>
      <c r="L89" s="62">
        <f>ROUND((SUM(L85:L88))/1,2)</f>
        <v>142.66</v>
      </c>
      <c r="M89" s="62">
        <f>ROUND((SUM(M85:M88))/1,2)</f>
        <v>0</v>
      </c>
      <c r="N89" s="62"/>
      <c r="O89" s="62"/>
      <c r="P89" s="169"/>
      <c r="Q89" s="62"/>
      <c r="R89" s="62"/>
      <c r="S89" s="169">
        <f>ROUND((SUM(S85:S88))/1,2)</f>
        <v>0</v>
      </c>
      <c r="T89" s="137"/>
      <c r="U89" s="137"/>
      <c r="V89" s="2">
        <f>ROUND((SUM(V85:V88))/1,2)</f>
        <v>0</v>
      </c>
      <c r="W89" s="137"/>
      <c r="X89" s="137"/>
      <c r="Y89" s="137"/>
      <c r="Z89" s="137"/>
    </row>
    <row r="90" spans="1:26" x14ac:dyDescent="0.3">
      <c r="A90" s="1"/>
      <c r="B90" s="1"/>
      <c r="C90" s="1"/>
      <c r="D90" s="1"/>
      <c r="E90" s="1"/>
      <c r="F90" s="147"/>
      <c r="G90" s="134"/>
      <c r="H90" s="134"/>
      <c r="I90" s="134"/>
      <c r="J90" s="1"/>
      <c r="K90" s="1"/>
      <c r="L90" s="1"/>
      <c r="M90" s="1"/>
      <c r="N90" s="1"/>
      <c r="O90" s="1"/>
      <c r="P90" s="1"/>
      <c r="Q90" s="1"/>
      <c r="R90" s="1"/>
      <c r="S90" s="1"/>
      <c r="V90" s="1"/>
    </row>
    <row r="91" spans="1:26" x14ac:dyDescent="0.3">
      <c r="A91" s="62"/>
      <c r="B91" s="62"/>
      <c r="C91" s="152">
        <v>99</v>
      </c>
      <c r="D91" s="152" t="s">
        <v>66</v>
      </c>
      <c r="E91" s="62"/>
      <c r="F91" s="151"/>
      <c r="G91" s="76"/>
      <c r="H91" s="76"/>
      <c r="I91" s="76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137"/>
      <c r="U91" s="137"/>
      <c r="V91" s="62"/>
      <c r="W91" s="137"/>
      <c r="X91" s="137"/>
      <c r="Y91" s="137"/>
      <c r="Z91" s="137"/>
    </row>
    <row r="92" spans="1:26" ht="25.2" customHeight="1" x14ac:dyDescent="0.3">
      <c r="A92" s="158"/>
      <c r="B92" s="153" t="s">
        <v>129</v>
      </c>
      <c r="C92" s="159" t="s">
        <v>227</v>
      </c>
      <c r="D92" s="153" t="s">
        <v>228</v>
      </c>
      <c r="E92" s="153" t="s">
        <v>222</v>
      </c>
      <c r="F92" s="154">
        <v>243.3</v>
      </c>
      <c r="G92" s="155">
        <v>31.7</v>
      </c>
      <c r="H92" s="155">
        <v>0</v>
      </c>
      <c r="I92" s="155">
        <f>ROUND(F92*(G92+H92),2)</f>
        <v>7712.61</v>
      </c>
      <c r="J92" s="153">
        <f>ROUND(F92*(N92),2)</f>
        <v>8206.51</v>
      </c>
      <c r="K92" s="156">
        <f>ROUND(F92*(O92),2)</f>
        <v>0</v>
      </c>
      <c r="L92" s="156">
        <f>ROUND(F92*(G92),2)</f>
        <v>7712.61</v>
      </c>
      <c r="M92" s="156">
        <f>ROUND(F92*(H92),2)</f>
        <v>0</v>
      </c>
      <c r="N92" s="156">
        <v>33.729999999999997</v>
      </c>
      <c r="O92" s="156"/>
      <c r="P92" s="160"/>
      <c r="Q92" s="160"/>
      <c r="R92" s="160"/>
      <c r="S92" s="156">
        <f>ROUND(F92*(P92),3)</f>
        <v>0</v>
      </c>
      <c r="T92" s="157"/>
      <c r="U92" s="157"/>
      <c r="V92" s="160"/>
      <c r="Z92">
        <v>0</v>
      </c>
    </row>
    <row r="93" spans="1:26" x14ac:dyDescent="0.3">
      <c r="A93" s="62"/>
      <c r="B93" s="62"/>
      <c r="C93" s="152">
        <v>99</v>
      </c>
      <c r="D93" s="152" t="s">
        <v>66</v>
      </c>
      <c r="E93" s="62"/>
      <c r="F93" s="151"/>
      <c r="G93" s="141">
        <f>ROUND((SUM(L91:L92))/1,2)</f>
        <v>7712.61</v>
      </c>
      <c r="H93" s="141">
        <f>ROUND((SUM(M91:M92))/1,2)</f>
        <v>0</v>
      </c>
      <c r="I93" s="141">
        <f>ROUND((SUM(I91:I92))/1,2)</f>
        <v>7712.61</v>
      </c>
      <c r="J93" s="62"/>
      <c r="K93" s="62"/>
      <c r="L93" s="62">
        <f>ROUND((SUM(L91:L92))/1,2)</f>
        <v>7712.61</v>
      </c>
      <c r="M93" s="62">
        <f>ROUND((SUM(M91:M92))/1,2)</f>
        <v>0</v>
      </c>
      <c r="N93" s="62"/>
      <c r="O93" s="62"/>
      <c r="P93" s="169"/>
      <c r="Q93" s="62"/>
      <c r="R93" s="62"/>
      <c r="S93" s="169">
        <f>ROUND((SUM(S91:S92))/1,2)</f>
        <v>0</v>
      </c>
      <c r="T93" s="137"/>
      <c r="U93" s="137"/>
      <c r="V93" s="2">
        <f>ROUND((SUM(V91:V92))/1,2)</f>
        <v>0</v>
      </c>
      <c r="W93" s="137"/>
      <c r="X93" s="137"/>
      <c r="Y93" s="137"/>
      <c r="Z93" s="137"/>
    </row>
    <row r="94" spans="1:26" x14ac:dyDescent="0.3">
      <c r="A94" s="1"/>
      <c r="B94" s="1"/>
      <c r="C94" s="1"/>
      <c r="D94" s="1"/>
      <c r="E94" s="1"/>
      <c r="F94" s="147"/>
      <c r="G94" s="134"/>
      <c r="H94" s="134"/>
      <c r="I94" s="134"/>
      <c r="J94" s="1"/>
      <c r="K94" s="1"/>
      <c r="L94" s="1"/>
      <c r="M94" s="1"/>
      <c r="N94" s="1"/>
      <c r="O94" s="1"/>
      <c r="P94" s="1"/>
      <c r="Q94" s="1"/>
      <c r="R94" s="1"/>
      <c r="S94" s="1"/>
      <c r="V94" s="1"/>
    </row>
    <row r="95" spans="1:26" x14ac:dyDescent="0.3">
      <c r="A95" s="62"/>
      <c r="B95" s="62"/>
      <c r="C95" s="62"/>
      <c r="D95" s="2" t="s">
        <v>60</v>
      </c>
      <c r="E95" s="62"/>
      <c r="F95" s="151"/>
      <c r="G95" s="141">
        <f>ROUND((SUM(L9:L94))/2,2)</f>
        <v>80341.42</v>
      </c>
      <c r="H95" s="141">
        <f>ROUND((SUM(M9:M94))/2,2)</f>
        <v>17222</v>
      </c>
      <c r="I95" s="141">
        <f>ROUND((SUM(I9:I94))/2,2)</f>
        <v>97563.42</v>
      </c>
      <c r="J95" s="76"/>
      <c r="K95" s="62"/>
      <c r="L95" s="76">
        <f>ROUND((SUM(L9:L94))/2,2)</f>
        <v>80341.42</v>
      </c>
      <c r="M95" s="76">
        <f>ROUND((SUM(M9:M94))/2,2)</f>
        <v>17222</v>
      </c>
      <c r="N95" s="62"/>
      <c r="O95" s="62"/>
      <c r="P95" s="169"/>
      <c r="Q95" s="62"/>
      <c r="R95" s="62"/>
      <c r="S95" s="169">
        <f>ROUND((SUM(S9:S94))/2,2)</f>
        <v>0</v>
      </c>
      <c r="T95" s="137"/>
      <c r="U95" s="137"/>
      <c r="V95" s="2">
        <f>ROUND((SUM(V9:V94))/2,2)</f>
        <v>0</v>
      </c>
    </row>
    <row r="96" spans="1:26" x14ac:dyDescent="0.3">
      <c r="A96" s="1"/>
      <c r="B96" s="1"/>
      <c r="C96" s="1"/>
      <c r="D96" s="1"/>
      <c r="E96" s="1"/>
      <c r="F96" s="147"/>
      <c r="G96" s="134"/>
      <c r="H96" s="134"/>
      <c r="I96" s="134"/>
      <c r="J96" s="1"/>
      <c r="K96" s="1"/>
      <c r="L96" s="1"/>
      <c r="M96" s="1"/>
      <c r="N96" s="1"/>
      <c r="O96" s="1"/>
      <c r="P96" s="1"/>
      <c r="Q96" s="1"/>
      <c r="R96" s="1"/>
      <c r="S96" s="1"/>
      <c r="V96" s="1"/>
    </row>
    <row r="97" spans="1:26" x14ac:dyDescent="0.3">
      <c r="A97" s="62"/>
      <c r="B97" s="62"/>
      <c r="C97" s="62"/>
      <c r="D97" s="2" t="s">
        <v>67</v>
      </c>
      <c r="E97" s="62"/>
      <c r="F97" s="151"/>
      <c r="G97" s="76"/>
      <c r="H97" s="76"/>
      <c r="I97" s="76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137"/>
      <c r="U97" s="137"/>
      <c r="V97" s="62"/>
      <c r="W97" s="137"/>
      <c r="X97" s="137"/>
      <c r="Y97" s="137"/>
      <c r="Z97" s="137"/>
    </row>
    <row r="98" spans="1:26" x14ac:dyDescent="0.3">
      <c r="A98" s="62"/>
      <c r="B98" s="62"/>
      <c r="C98" s="152">
        <v>923</v>
      </c>
      <c r="D98" s="152" t="s">
        <v>68</v>
      </c>
      <c r="E98" s="62"/>
      <c r="F98" s="151"/>
      <c r="G98" s="76"/>
      <c r="H98" s="76"/>
      <c r="I98" s="76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137"/>
      <c r="U98" s="137"/>
      <c r="V98" s="62"/>
      <c r="W98" s="137"/>
      <c r="X98" s="137"/>
      <c r="Y98" s="137"/>
      <c r="Z98" s="137"/>
    </row>
    <row r="99" spans="1:26" ht="25.2" customHeight="1" x14ac:dyDescent="0.3">
      <c r="A99" s="158"/>
      <c r="B99" s="153" t="s">
        <v>229</v>
      </c>
      <c r="C99" s="159" t="s">
        <v>230</v>
      </c>
      <c r="D99" s="153" t="s">
        <v>231</v>
      </c>
      <c r="E99" s="153" t="s">
        <v>178</v>
      </c>
      <c r="F99" s="154">
        <v>1</v>
      </c>
      <c r="G99" s="155">
        <v>122.7</v>
      </c>
      <c r="H99" s="155">
        <v>0</v>
      </c>
      <c r="I99" s="155">
        <f>ROUND(F99*(G99+H99),2)</f>
        <v>122.7</v>
      </c>
      <c r="J99" s="153">
        <f>ROUND(F99*(N99),2)</f>
        <v>20.41</v>
      </c>
      <c r="K99" s="156">
        <f>ROUND(F99*(O99),2)</f>
        <v>0</v>
      </c>
      <c r="L99" s="156">
        <f>ROUND(F99*(G99),2)</f>
        <v>122.7</v>
      </c>
      <c r="M99" s="156">
        <f>ROUND(F99*(H99),2)</f>
        <v>0</v>
      </c>
      <c r="N99" s="156">
        <v>20.41</v>
      </c>
      <c r="O99" s="156"/>
      <c r="P99" s="160"/>
      <c r="Q99" s="160"/>
      <c r="R99" s="160"/>
      <c r="S99" s="156">
        <f>ROUND(F99*(P99),3)</f>
        <v>0</v>
      </c>
      <c r="T99" s="157"/>
      <c r="U99" s="157"/>
      <c r="V99" s="160"/>
      <c r="Z99">
        <v>0</v>
      </c>
    </row>
    <row r="100" spans="1:26" x14ac:dyDescent="0.3">
      <c r="A100" s="62"/>
      <c r="B100" s="62"/>
      <c r="C100" s="152">
        <v>923</v>
      </c>
      <c r="D100" s="152" t="s">
        <v>68</v>
      </c>
      <c r="E100" s="62"/>
      <c r="F100" s="151"/>
      <c r="G100" s="141">
        <f>ROUND((SUM(L98:L99))/1,2)</f>
        <v>122.7</v>
      </c>
      <c r="H100" s="141">
        <f>ROUND((SUM(M98:M99))/1,2)</f>
        <v>0</v>
      </c>
      <c r="I100" s="141">
        <f>ROUND((SUM(I98:I99))/1,2)</f>
        <v>122.7</v>
      </c>
      <c r="J100" s="62"/>
      <c r="K100" s="62"/>
      <c r="L100" s="62">
        <f>ROUND((SUM(L98:L99))/1,2)</f>
        <v>122.7</v>
      </c>
      <c r="M100" s="62">
        <f>ROUND((SUM(M98:M99))/1,2)</f>
        <v>0</v>
      </c>
      <c r="N100" s="62"/>
      <c r="O100" s="62"/>
      <c r="P100" s="169"/>
      <c r="Q100" s="1"/>
      <c r="R100" s="1"/>
      <c r="S100" s="169">
        <f>ROUND((SUM(S98:S99))/1,2)</f>
        <v>0</v>
      </c>
      <c r="T100" s="170"/>
      <c r="U100" s="170"/>
      <c r="V100" s="2">
        <f>ROUND((SUM(V98:V99))/1,2)</f>
        <v>0</v>
      </c>
    </row>
    <row r="101" spans="1:26" x14ac:dyDescent="0.3">
      <c r="A101" s="1"/>
      <c r="B101" s="1"/>
      <c r="C101" s="1"/>
      <c r="D101" s="1"/>
      <c r="E101" s="1"/>
      <c r="F101" s="147"/>
      <c r="G101" s="134"/>
      <c r="H101" s="134"/>
      <c r="I101" s="134"/>
      <c r="J101" s="1"/>
      <c r="K101" s="1"/>
      <c r="L101" s="1"/>
      <c r="M101" s="1"/>
      <c r="N101" s="1"/>
      <c r="O101" s="1"/>
      <c r="P101" s="1"/>
      <c r="Q101" s="1"/>
      <c r="R101" s="1"/>
      <c r="S101" s="1"/>
      <c r="V101" s="1"/>
    </row>
    <row r="102" spans="1:26" x14ac:dyDescent="0.3">
      <c r="A102" s="62"/>
      <c r="B102" s="62"/>
      <c r="C102" s="62"/>
      <c r="D102" s="2" t="s">
        <v>67</v>
      </c>
      <c r="E102" s="62"/>
      <c r="F102" s="151"/>
      <c r="G102" s="141">
        <f>ROUND((SUM(L97:L101))/2,2)</f>
        <v>122.7</v>
      </c>
      <c r="H102" s="141">
        <f>ROUND((SUM(M97:M101))/2,2)</f>
        <v>0</v>
      </c>
      <c r="I102" s="141">
        <f>ROUND((SUM(I97:I101))/2,2)</f>
        <v>122.7</v>
      </c>
      <c r="J102" s="62"/>
      <c r="K102" s="62"/>
      <c r="L102" s="62">
        <f>ROUND((SUM(L97:L101))/2,2)</f>
        <v>122.7</v>
      </c>
      <c r="M102" s="62">
        <f>ROUND((SUM(M97:M101))/2,2)</f>
        <v>0</v>
      </c>
      <c r="N102" s="62"/>
      <c r="O102" s="62"/>
      <c r="P102" s="169"/>
      <c r="Q102" s="1"/>
      <c r="R102" s="1"/>
      <c r="S102" s="169">
        <f>ROUND((SUM(S97:S101))/2,2)</f>
        <v>0</v>
      </c>
      <c r="V102" s="2">
        <f>ROUND((SUM(V97:V101))/2,2)</f>
        <v>0</v>
      </c>
    </row>
    <row r="103" spans="1:26" x14ac:dyDescent="0.3">
      <c r="A103" s="172"/>
      <c r="B103" s="172"/>
      <c r="C103" s="172"/>
      <c r="D103" s="172" t="s">
        <v>69</v>
      </c>
      <c r="E103" s="172"/>
      <c r="F103" s="173"/>
      <c r="G103" s="174">
        <f>ROUND((SUM(L9:L102))/3,2)</f>
        <v>80464.12</v>
      </c>
      <c r="H103" s="174">
        <f>ROUND((SUM(M9:M102))/3,2)</f>
        <v>17222</v>
      </c>
      <c r="I103" s="174">
        <f>ROUND((SUM(I9:I102))/3,2)</f>
        <v>97686.12</v>
      </c>
      <c r="J103" s="172"/>
      <c r="K103" s="174">
        <f>ROUND((SUM(K9:K102))/3,2)</f>
        <v>0</v>
      </c>
      <c r="L103" s="172">
        <f>ROUND((SUM(L9:L102))/3,2)</f>
        <v>80464.12</v>
      </c>
      <c r="M103" s="172">
        <f>ROUND((SUM(M9:M102))/3,2)</f>
        <v>17222</v>
      </c>
      <c r="N103" s="172"/>
      <c r="O103" s="172"/>
      <c r="P103" s="173"/>
      <c r="Q103" s="172"/>
      <c r="R103" s="174"/>
      <c r="S103" s="173">
        <f>ROUND((SUM(S9:S102))/3,2)</f>
        <v>0</v>
      </c>
      <c r="T103" s="175"/>
      <c r="U103" s="175"/>
      <c r="V103" s="172">
        <f>ROUND((SUM(V9:V102))/3,2)</f>
        <v>0</v>
      </c>
      <c r="X103" s="171"/>
      <c r="Y103">
        <f>(SUM(Y9:Y102))</f>
        <v>0</v>
      </c>
      <c r="Z103">
        <f>(SUM(Z9:Z102))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Lipníky - rozšírenie verejného vodovodu / Rozšírenie verejného vodovodu RAD - 3  73bm, RAD-1a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Rekapitulácia</vt:lpstr>
      <vt:lpstr>Krycí list stavby</vt:lpstr>
      <vt:lpstr>Kryci_list 7216</vt:lpstr>
      <vt:lpstr>Rekap 7216</vt:lpstr>
      <vt:lpstr>SO 7216</vt:lpstr>
      <vt:lpstr>'Rekap 7216'!Názvy_tlače</vt:lpstr>
      <vt:lpstr>'SO 7216'!Názvy_tlače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Velebír</dc:creator>
  <cp:lastModifiedBy>Asus</cp:lastModifiedBy>
  <cp:lastPrinted>2023-05-10T06:09:41Z</cp:lastPrinted>
  <dcterms:created xsi:type="dcterms:W3CDTF">2023-01-31T11:51:06Z</dcterms:created>
  <dcterms:modified xsi:type="dcterms:W3CDTF">2025-02-25T09:47:44Z</dcterms:modified>
</cp:coreProperties>
</file>